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defaultThemeVersion="124226"/>
  <mc:AlternateContent xmlns:mc="http://schemas.openxmlformats.org/markup-compatibility/2006">
    <mc:Choice Requires="x15">
      <x15ac:absPath xmlns:x15ac="http://schemas.microsoft.com/office/spreadsheetml/2010/11/ac" url="G:\My Drive\LAY Y KIEN CU TRI\DANH SACH CU TRI\"/>
    </mc:Choice>
  </mc:AlternateContent>
  <xr:revisionPtr revIDLastSave="0" documentId="8_{BE55E769-6A87-48ED-8627-F9BDEAEB5E33}" xr6:coauthVersionLast="47" xr6:coauthVersionMax="47" xr10:uidLastSave="{00000000-0000-0000-0000-000000000000}"/>
  <bookViews>
    <workbookView xWindow="-120" yWindow="-120" windowWidth="29040" windowHeight="15840" tabRatio="940" firstSheet="1" activeTab="1" xr2:uid="{BD3CB1DC-5DDB-4D91-9355-3F287124B18F}"/>
  </bookViews>
  <sheets>
    <sheet name="Thống kê Nhóm tiêu chuẩn" sheetId="155" state="hidden" r:id="rId1"/>
    <sheet name="DSCT" sheetId="193" r:id="rId2"/>
    <sheet name="BIEU 16ADVTM-Ko Lay Dau" sheetId="27" state="hidden" r:id="rId3"/>
  </sheets>
  <definedNames>
    <definedName name="_____a1" hidden="1">{"'Sheet1'!$L$16"}</definedName>
    <definedName name="____a1" hidden="1">{"'Sheet1'!$L$16"}</definedName>
    <definedName name="___a1" hidden="1">{"'Sheet1'!$L$16"}</definedName>
    <definedName name="__a1" hidden="1">{"'Sheet1'!$L$16"}</definedName>
    <definedName name="_a1" hidden="1">{"'Sheet1'!$L$16"}</definedName>
    <definedName name="_Fill" hidden="1">#REF!</definedName>
    <definedName name="_xlnm._FilterDatabase" localSheetId="1" hidden="1">DSCT!$A$8:$H$629</definedName>
    <definedName name="_Key1" hidden="1">#REF!</definedName>
    <definedName name="_Key2" hidden="1">#REF!</definedName>
    <definedName name="_Order1" hidden="1">255</definedName>
    <definedName name="_Order2" hidden="1">255</definedName>
    <definedName name="_Sort" hidden="1">#REF!</definedName>
    <definedName name="CP" hidden="1">#REF!</definedName>
    <definedName name="DIEN" hidden="1">{"'Sheet1'!$L$16"}</definedName>
    <definedName name="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_xlnm.Print_Area" localSheetId="2">'BIEU 16ADVTM-Ko Lay Dau'!$A$1:$G$71</definedName>
    <definedName name="_xlnm.Print_Area" localSheetId="0">'Thống kê Nhóm tiêu chuẩn'!$A$1:$G$39</definedName>
    <definedName name="_xlnm.Print_Titles" localSheetId="2">'BIEU 16ADVTM-Ko Lay Dau'!$8:$8</definedName>
    <definedName name="_xlnm.Print_Titles" localSheetId="1">DSCT!$A:$H,DSCT!$8:$8</definedName>
  </definedNames>
  <calcPr calcId="191029"/>
  <customWorkbookViews>
    <customWorkbookView name="User - Personal View" guid="{97C2BE0D-857A-4ECB-AD95-4A3087C923B3}" mergeInterval="0" personalView="1" maximized="1" windowWidth="1276" windowHeight="870" tabRatio="602"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 i="193" l="1"/>
  <c r="D597" i="193"/>
  <c r="D599" i="193"/>
  <c r="D600" i="193"/>
  <c r="D601" i="193"/>
  <c r="D602" i="193"/>
  <c r="D603" i="193"/>
  <c r="D604" i="193"/>
  <c r="D605" i="193"/>
  <c r="D606" i="193"/>
  <c r="D607" i="193"/>
  <c r="D608" i="193"/>
  <c r="D609" i="193"/>
  <c r="D611" i="193"/>
  <c r="D612" i="193"/>
  <c r="D613" i="193"/>
  <c r="D614" i="193"/>
  <c r="D615" i="193"/>
  <c r="D616" i="193"/>
  <c r="D617" i="193"/>
  <c r="D618" i="193"/>
  <c r="D581" i="193"/>
  <c r="D582" i="193"/>
  <c r="D583" i="193"/>
  <c r="D584" i="193"/>
  <c r="D585" i="193"/>
  <c r="D563" i="193"/>
  <c r="D565" i="193"/>
  <c r="D566" i="193"/>
  <c r="D568" i="193"/>
  <c r="D560" i="193"/>
  <c r="D562" i="193"/>
  <c r="D559" i="193"/>
  <c r="D544" i="193"/>
  <c r="D545" i="193"/>
  <c r="D546" i="193"/>
  <c r="D535" i="193"/>
  <c r="D536" i="193"/>
  <c r="D537" i="193"/>
  <c r="D524" i="193"/>
  <c r="D526" i="193"/>
  <c r="D527" i="193"/>
  <c r="D528" i="193"/>
  <c r="D529" i="193"/>
  <c r="D473" i="193"/>
  <c r="D411" i="193"/>
  <c r="D412" i="193"/>
  <c r="D414" i="193"/>
  <c r="D403" i="193"/>
  <c r="D351" i="193"/>
  <c r="D328" i="193"/>
  <c r="D329" i="193"/>
  <c r="D435" i="193"/>
  <c r="D434" i="193"/>
  <c r="D353" i="193"/>
  <c r="D277" i="193"/>
  <c r="D267" i="193"/>
  <c r="D266" i="193"/>
  <c r="D30" i="193"/>
  <c r="K619" i="193"/>
  <c r="D11" i="193"/>
  <c r="D12" i="193"/>
  <c r="D13" i="193"/>
  <c r="D14" i="193"/>
  <c r="D15" i="193"/>
  <c r="D16" i="193"/>
  <c r="D17" i="193"/>
  <c r="D18" i="193"/>
  <c r="D19" i="193"/>
  <c r="D20" i="193"/>
  <c r="D23" i="193"/>
  <c r="D25" i="193"/>
  <c r="D26" i="193"/>
  <c r="D27" i="193"/>
  <c r="D28" i="193"/>
  <c r="D29" i="193"/>
  <c r="D33" i="193"/>
  <c r="D34" i="193"/>
  <c r="D36" i="193"/>
  <c r="D37" i="193"/>
  <c r="D38" i="193"/>
  <c r="D39" i="193"/>
  <c r="D40" i="193"/>
  <c r="D41" i="193"/>
  <c r="D42" i="193"/>
  <c r="D43" i="193"/>
  <c r="D44" i="193"/>
  <c r="D45" i="193"/>
  <c r="D46" i="193"/>
  <c r="D47" i="193"/>
  <c r="D48" i="193"/>
  <c r="D49" i="193"/>
  <c r="D50" i="193"/>
  <c r="D51" i="193"/>
  <c r="D52" i="193"/>
  <c r="D53" i="193"/>
  <c r="D55" i="193"/>
  <c r="D56" i="193"/>
  <c r="D57" i="193"/>
  <c r="D58" i="193"/>
  <c r="D59" i="193"/>
  <c r="D60" i="193"/>
  <c r="D61" i="193"/>
  <c r="D63" i="193"/>
  <c r="D64" i="193"/>
  <c r="D65" i="193"/>
  <c r="D66" i="193"/>
  <c r="D67" i="193"/>
  <c r="D68" i="193"/>
  <c r="D69" i="193"/>
  <c r="D70" i="193"/>
  <c r="D71" i="193"/>
  <c r="D72" i="193"/>
  <c r="D73" i="193"/>
  <c r="D74" i="193"/>
  <c r="D75" i="193"/>
  <c r="D76" i="193"/>
  <c r="D77" i="193"/>
  <c r="D78" i="193"/>
  <c r="D79" i="193"/>
  <c r="D80" i="193"/>
  <c r="D81" i="193"/>
  <c r="D82" i="193"/>
  <c r="D83" i="193"/>
  <c r="D85" i="193"/>
  <c r="D86" i="193"/>
  <c r="D87" i="193"/>
  <c r="D88" i="193"/>
  <c r="D91" i="193"/>
  <c r="D93" i="193"/>
  <c r="D94" i="193"/>
  <c r="D95" i="193"/>
  <c r="D96" i="193"/>
  <c r="D97" i="193"/>
  <c r="D98" i="193"/>
  <c r="D99" i="193"/>
  <c r="D101" i="193"/>
  <c r="D102" i="193"/>
  <c r="D103" i="193"/>
  <c r="D104" i="193"/>
  <c r="D105" i="193"/>
  <c r="D106" i="193"/>
  <c r="D107" i="193"/>
  <c r="D108" i="193"/>
  <c r="D109" i="193"/>
  <c r="D110" i="193"/>
  <c r="D111" i="193"/>
  <c r="D112" i="193"/>
  <c r="D113" i="193"/>
  <c r="D114" i="193"/>
  <c r="D116" i="193"/>
  <c r="D117" i="193"/>
  <c r="D120" i="193"/>
  <c r="D121" i="193"/>
  <c r="D122" i="193"/>
  <c r="D123" i="193"/>
  <c r="D124" i="193"/>
  <c r="D125" i="193"/>
  <c r="D126" i="193"/>
  <c r="D127" i="193"/>
  <c r="D128" i="193"/>
  <c r="D129" i="193"/>
  <c r="D130" i="193"/>
  <c r="D131" i="193"/>
  <c r="D132" i="193"/>
  <c r="D135" i="193"/>
  <c r="D136" i="193"/>
  <c r="D137" i="193"/>
  <c r="D138" i="193"/>
  <c r="D139" i="193"/>
  <c r="D140" i="193"/>
  <c r="D141" i="193"/>
  <c r="D142" i="193"/>
  <c r="D144" i="193"/>
  <c r="D145" i="193"/>
  <c r="D146" i="193"/>
  <c r="D147" i="193"/>
  <c r="D148" i="193"/>
  <c r="D149" i="193"/>
  <c r="D150" i="193"/>
  <c r="D151" i="193"/>
  <c r="D152" i="193"/>
  <c r="D154" i="193"/>
  <c r="D156" i="193"/>
  <c r="D157" i="193"/>
  <c r="D158" i="193"/>
  <c r="D160" i="193"/>
  <c r="D161" i="193"/>
  <c r="D162" i="193"/>
  <c r="D164" i="193"/>
  <c r="D165" i="193"/>
  <c r="D166" i="193"/>
  <c r="D167" i="193"/>
  <c r="D168" i="193"/>
  <c r="D169" i="193"/>
  <c r="D171" i="193"/>
  <c r="D172" i="193"/>
  <c r="D173" i="193"/>
  <c r="D175" i="193"/>
  <c r="D177" i="193"/>
  <c r="D178" i="193"/>
  <c r="D179" i="193"/>
  <c r="D181" i="193"/>
  <c r="D183" i="193"/>
  <c r="D184" i="193"/>
  <c r="D185" i="193"/>
  <c r="D186" i="193"/>
  <c r="D187" i="193"/>
  <c r="D189" i="193"/>
  <c r="D190" i="193"/>
  <c r="D191" i="193"/>
  <c r="D192" i="193"/>
  <c r="D193" i="193"/>
  <c r="D194" i="193"/>
  <c r="D195" i="193"/>
  <c r="D196" i="193"/>
  <c r="D197" i="193"/>
  <c r="D198" i="193"/>
  <c r="D199" i="193"/>
  <c r="D200" i="193"/>
  <c r="D201" i="193"/>
  <c r="D202" i="193"/>
  <c r="D203" i="193"/>
  <c r="D204" i="193"/>
  <c r="D205" i="193"/>
  <c r="D206" i="193"/>
  <c r="D207" i="193"/>
  <c r="D208" i="193"/>
  <c r="D209" i="193"/>
  <c r="D210" i="193"/>
  <c r="D211" i="193"/>
  <c r="D214" i="193"/>
  <c r="D215" i="193"/>
  <c r="D216" i="193"/>
  <c r="D217" i="193"/>
  <c r="D220" i="193"/>
  <c r="D221" i="193"/>
  <c r="D222" i="193"/>
  <c r="D223" i="193"/>
  <c r="D224" i="193"/>
  <c r="D227" i="193"/>
  <c r="D228" i="193"/>
  <c r="D229" i="193"/>
  <c r="D231" i="193"/>
  <c r="D232" i="193"/>
  <c r="D233" i="193"/>
  <c r="D234" i="193"/>
  <c r="D235" i="193"/>
  <c r="D236" i="193"/>
  <c r="D237" i="193"/>
  <c r="D239" i="193"/>
  <c r="D241" i="193"/>
  <c r="D242" i="193"/>
  <c r="D243" i="193"/>
  <c r="D245" i="193"/>
  <c r="D248" i="193"/>
  <c r="D249" i="193"/>
  <c r="D250" i="193"/>
  <c r="D252" i="193"/>
  <c r="D253" i="193"/>
  <c r="D254" i="193"/>
  <c r="D255" i="193"/>
  <c r="D256" i="193"/>
  <c r="D257" i="193"/>
  <c r="D258" i="193"/>
  <c r="D259" i="193"/>
  <c r="D260" i="193"/>
  <c r="D261" i="193"/>
  <c r="D262" i="193"/>
  <c r="D263" i="193"/>
  <c r="D264" i="193"/>
  <c r="D265" i="193"/>
  <c r="D268" i="193"/>
  <c r="D269" i="193"/>
  <c r="D270" i="193"/>
  <c r="D271" i="193"/>
  <c r="D272" i="193"/>
  <c r="D274" i="193"/>
  <c r="D275" i="193"/>
  <c r="D276" i="193"/>
  <c r="D278" i="193"/>
  <c r="D279" i="193"/>
  <c r="D280" i="193"/>
  <c r="D281" i="193"/>
  <c r="D283" i="193"/>
  <c r="D284" i="193"/>
  <c r="D285" i="193"/>
  <c r="D287" i="193"/>
  <c r="D289" i="193"/>
  <c r="D290" i="193"/>
  <c r="D292" i="193"/>
  <c r="D293" i="193"/>
  <c r="D294" i="193"/>
  <c r="D297" i="193"/>
  <c r="D298" i="193"/>
  <c r="D299" i="193"/>
  <c r="D300" i="193"/>
  <c r="D301" i="193"/>
  <c r="D302" i="193"/>
  <c r="D303" i="193"/>
  <c r="D304" i="193"/>
  <c r="D305" i="193"/>
  <c r="D306" i="193"/>
  <c r="D307" i="193"/>
  <c r="D308" i="193"/>
  <c r="D309" i="193"/>
  <c r="D310" i="193"/>
  <c r="D311" i="193"/>
  <c r="D312" i="193"/>
  <c r="D313" i="193"/>
  <c r="D314" i="193"/>
  <c r="D316" i="193"/>
  <c r="D317" i="193"/>
  <c r="D319" i="193"/>
  <c r="D320" i="193"/>
  <c r="D321" i="193"/>
  <c r="D322" i="193"/>
  <c r="D323" i="193"/>
  <c r="D325" i="193"/>
  <c r="D326" i="193"/>
  <c r="D327" i="193"/>
  <c r="D330" i="193"/>
  <c r="D331" i="193"/>
  <c r="D332" i="193"/>
  <c r="D333" i="193"/>
  <c r="D334" i="193"/>
  <c r="D335" i="193"/>
  <c r="D336" i="193"/>
  <c r="D337" i="193"/>
  <c r="D338" i="193"/>
  <c r="D340" i="193"/>
  <c r="D341" i="193"/>
  <c r="D343" i="193"/>
  <c r="D344" i="193"/>
  <c r="D346" i="193"/>
  <c r="D347" i="193"/>
  <c r="D349" i="193"/>
  <c r="D350" i="193"/>
  <c r="D354" i="193"/>
  <c r="D355" i="193"/>
  <c r="D358" i="193"/>
  <c r="D359" i="193"/>
  <c r="D361" i="193"/>
  <c r="D362" i="193"/>
  <c r="D363" i="193"/>
  <c r="D364" i="193"/>
  <c r="D365" i="193"/>
  <c r="D366" i="193"/>
  <c r="D369" i="193"/>
  <c r="D370" i="193"/>
  <c r="D372" i="193"/>
  <c r="D373" i="193"/>
  <c r="D375" i="193"/>
  <c r="D377" i="193"/>
  <c r="D378" i="193"/>
  <c r="D379" i="193"/>
  <c r="D380" i="193"/>
  <c r="D381" i="193"/>
  <c r="D382" i="193"/>
  <c r="D384" i="193"/>
  <c r="D386" i="193"/>
  <c r="D387" i="193"/>
  <c r="D388" i="193"/>
  <c r="D389" i="193"/>
  <c r="D390" i="193"/>
  <c r="D391" i="193"/>
  <c r="D392" i="193"/>
  <c r="D394" i="193"/>
  <c r="D395" i="193"/>
  <c r="D398" i="193"/>
  <c r="D400" i="193"/>
  <c r="D404" i="193"/>
  <c r="D405" i="193"/>
  <c r="D401" i="193"/>
  <c r="D402" i="193"/>
  <c r="D406" i="193"/>
  <c r="D407" i="193"/>
  <c r="D408" i="193"/>
  <c r="D409" i="193"/>
  <c r="D410" i="193"/>
  <c r="D416" i="193"/>
  <c r="D417" i="193"/>
  <c r="D418" i="193"/>
  <c r="D419" i="193"/>
  <c r="D420" i="193"/>
  <c r="D421" i="193"/>
  <c r="D423" i="193"/>
  <c r="D424" i="193"/>
  <c r="D426" i="193"/>
  <c r="D428" i="193"/>
  <c r="D429" i="193"/>
  <c r="D430" i="193"/>
  <c r="D431" i="193"/>
  <c r="D432" i="193"/>
  <c r="D436" i="193"/>
  <c r="D438" i="193"/>
  <c r="D439" i="193"/>
  <c r="D440" i="193"/>
  <c r="D441" i="193"/>
  <c r="D442" i="193"/>
  <c r="D443" i="193"/>
  <c r="D444" i="193"/>
  <c r="D445" i="193"/>
  <c r="D446" i="193"/>
  <c r="D447" i="193"/>
  <c r="D450" i="193"/>
  <c r="D452" i="193"/>
  <c r="D454" i="193"/>
  <c r="D455" i="193"/>
  <c r="D457" i="193"/>
  <c r="D458" i="193"/>
  <c r="D459" i="193"/>
  <c r="D461" i="193"/>
  <c r="D462" i="193"/>
  <c r="D463" i="193"/>
  <c r="D464" i="193"/>
  <c r="D466" i="193"/>
  <c r="D469" i="193"/>
  <c r="D471" i="193"/>
  <c r="D475" i="193"/>
  <c r="D476" i="193"/>
  <c r="D478" i="193"/>
  <c r="D480" i="193"/>
  <c r="D482" i="193"/>
  <c r="D483" i="193"/>
  <c r="D484" i="193"/>
  <c r="D486" i="193"/>
  <c r="D487" i="193"/>
  <c r="D488" i="193"/>
  <c r="D489" i="193"/>
  <c r="D491" i="193"/>
  <c r="D492" i="193"/>
  <c r="D493" i="193"/>
  <c r="D494" i="193"/>
  <c r="D495" i="193"/>
  <c r="D496" i="193"/>
  <c r="D497" i="193"/>
  <c r="D498" i="193"/>
  <c r="D500" i="193"/>
  <c r="D503" i="193"/>
  <c r="D504" i="193"/>
  <c r="D506" i="193"/>
  <c r="D508" i="193"/>
  <c r="D509" i="193"/>
  <c r="D510" i="193"/>
  <c r="D513" i="193"/>
  <c r="D514" i="193"/>
  <c r="D515" i="193"/>
  <c r="D516" i="193"/>
  <c r="D518" i="193"/>
  <c r="D519" i="193"/>
  <c r="D521" i="193"/>
  <c r="D530" i="193"/>
  <c r="D531" i="193"/>
  <c r="D532" i="193"/>
  <c r="D533" i="193"/>
  <c r="D534" i="193"/>
  <c r="D538" i="193"/>
  <c r="D539" i="193"/>
  <c r="D540" i="193"/>
  <c r="D541" i="193"/>
  <c r="D542" i="193"/>
  <c r="D543" i="193"/>
  <c r="D547" i="193"/>
  <c r="D548" i="193"/>
  <c r="D549" i="193"/>
  <c r="D550" i="193"/>
  <c r="D551" i="193"/>
  <c r="D552" i="193"/>
  <c r="D553" i="193"/>
  <c r="D554" i="193"/>
  <c r="D555" i="193"/>
  <c r="D557" i="193"/>
  <c r="D569" i="193"/>
  <c r="D570" i="193"/>
  <c r="D571" i="193"/>
  <c r="D572" i="193"/>
  <c r="D573" i="193"/>
  <c r="D574" i="193"/>
  <c r="D575" i="193"/>
  <c r="D576" i="193"/>
  <c r="D578" i="193"/>
  <c r="D579" i="193"/>
  <c r="D580" i="193"/>
  <c r="D586" i="193"/>
  <c r="D587" i="193"/>
  <c r="D588" i="193"/>
  <c r="D589" i="193"/>
  <c r="D590" i="193"/>
  <c r="D591" i="193"/>
  <c r="D592" i="193"/>
  <c r="D593" i="193"/>
  <c r="D594" i="193"/>
  <c r="D595" i="193"/>
  <c r="D596" i="193"/>
  <c r="D10" i="193"/>
  <c r="C43" i="155" l="1"/>
  <c r="C97" i="155" l="1"/>
  <c r="C80" i="155"/>
  <c r="C105" i="155" s="1"/>
  <c r="D2" i="27" l="1"/>
  <c r="D3" i="27"/>
  <c r="D1" i="27"/>
  <c r="F8" i="155"/>
  <c r="F39" i="155"/>
  <c r="E17" i="155" l="1"/>
  <c r="F38" i="155"/>
  <c r="E18" i="155"/>
  <c r="F17" i="155" l="1"/>
  <c r="F37" i="155"/>
  <c r="F18" i="155"/>
  <c r="F31" i="155"/>
  <c r="F32" i="155"/>
  <c r="F16" i="155" l="1"/>
  <c r="F34" i="155"/>
  <c r="F36" i="155"/>
  <c r="F35" i="155" s="1"/>
  <c r="F9" i="155" l="1"/>
  <c r="F7" i="155" s="1"/>
  <c r="F22" i="155"/>
  <c r="F28" i="155"/>
  <c r="E12" i="155"/>
  <c r="E11" i="155"/>
  <c r="F27" i="155" l="1"/>
  <c r="F12" i="155" l="1"/>
  <c r="F26" i="155"/>
  <c r="F33" i="155" l="1"/>
  <c r="F10" i="155"/>
  <c r="F11" i="155"/>
  <c r="F23" i="155"/>
  <c r="F21" i="155" s="1"/>
  <c r="E15" i="155"/>
  <c r="E14" i="155"/>
  <c r="F15" i="155" l="1"/>
  <c r="F14" i="155"/>
  <c r="F25" i="155" l="1"/>
  <c r="F24" i="155" s="1"/>
  <c r="F13" i="155"/>
  <c r="F30" i="155"/>
  <c r="F29" i="155" s="1"/>
  <c r="F20" i="155" l="1"/>
  <c r="F19" i="155" s="1"/>
  <c r="F6" i="155" s="1"/>
</calcChain>
</file>

<file path=xl/sharedStrings.xml><?xml version="1.0" encoding="utf-8"?>
<sst xmlns="http://schemas.openxmlformats.org/spreadsheetml/2006/main" count="3039" uniqueCount="928">
  <si>
    <t>Đơn vị</t>
  </si>
  <si>
    <t>Người</t>
  </si>
  <si>
    <t>Tiêu chuẩn</t>
  </si>
  <si>
    <t>5.1</t>
  </si>
  <si>
    <t>Địa điểm</t>
  </si>
  <si>
    <t>IV</t>
  </si>
  <si>
    <t>Ghi chú</t>
  </si>
  <si>
    <t>STT</t>
  </si>
  <si>
    <t>2.4</t>
  </si>
  <si>
    <t>2.5</t>
  </si>
  <si>
    <t>2.6</t>
  </si>
  <si>
    <t>Tỷ lệ lao động phi nông nghiệp toàn đô thị</t>
  </si>
  <si>
    <t>Dân số toàn đô thị</t>
  </si>
  <si>
    <t>Nội dung</t>
  </si>
  <si>
    <t>1.4</t>
  </si>
  <si>
    <t>I</t>
  </si>
  <si>
    <t>%</t>
  </si>
  <si>
    <t>II</t>
  </si>
  <si>
    <t>III</t>
  </si>
  <si>
    <t>V</t>
  </si>
  <si>
    <t>TT</t>
  </si>
  <si>
    <t>A</t>
  </si>
  <si>
    <t>B</t>
  </si>
  <si>
    <t>Chất lượng</t>
  </si>
  <si>
    <t>1.1</t>
  </si>
  <si>
    <t>1.2</t>
  </si>
  <si>
    <t>1.3</t>
  </si>
  <si>
    <t>1.5</t>
  </si>
  <si>
    <t>2.1</t>
  </si>
  <si>
    <t>2.2</t>
  </si>
  <si>
    <t>2.3</t>
  </si>
  <si>
    <t>2.7</t>
  </si>
  <si>
    <t>Siêu thị</t>
  </si>
  <si>
    <t>Chợ</t>
  </si>
  <si>
    <t>Cấp quản lý</t>
  </si>
  <si>
    <t>Giao thông</t>
  </si>
  <si>
    <t>Điện</t>
  </si>
  <si>
    <t>Trường học</t>
  </si>
  <si>
    <t>Nhà ở dân cư</t>
  </si>
  <si>
    <t>Môi trường</t>
  </si>
  <si>
    <t>PHÒNG KINH TẾ</t>
  </si>
  <si>
    <t>Phường Nhơn Thành</t>
  </si>
  <si>
    <t>Thang điểm</t>
  </si>
  <si>
    <t>Vị trí, Chức năng, Vai trò, Cơ cấu và Trình độ phát triển kinh tế - xã hội</t>
  </si>
  <si>
    <t>Vị trí, chức năng, vai trò của đô thị</t>
  </si>
  <si>
    <t>Cơ cấu và trình độ phát triển kinh tế - xã hội</t>
  </si>
  <si>
    <t>15-11,25</t>
  </si>
  <si>
    <t xml:space="preserve">Cân đối thu chi ngân sách </t>
  </si>
  <si>
    <t>Thu nhập bình quân đầu người năm so với cả nước</t>
  </si>
  <si>
    <t>Mức tăng trưởng kinh tế trung bình 3 năm gần nhất</t>
  </si>
  <si>
    <t>Tỷ lệ hộ nghèo</t>
  </si>
  <si>
    <t>Tỷ lệ tăng dân số hàng năm (bao gồm tăng tự nhiên và cơ học)</t>
  </si>
  <si>
    <t>Quy mô dân số</t>
  </si>
  <si>
    <t>Dân số khu vực nội thành, nội thị (thuộc thành phố, thị xã) hoăc dân số khóm, khu phố (thuộc thị trấn) (1.000 người)</t>
  </si>
  <si>
    <t xml:space="preserve"> Mật độ dân số</t>
  </si>
  <si>
    <t>Mật độ dân số trung bình toàn đô thị</t>
  </si>
  <si>
    <t>người/km2</t>
  </si>
  <si>
    <t>Mật độ dân số khu vực nội thành, nội thị tính trên diện tích đất xây dựng đô thị (đối với thành phố loại đặc biệt, I, II, III; thị xã loại III, IV); mật độ dân số trên diện tích đất xây dựng (đối với thị trấn loại IV hoặc loại V)</t>
  </si>
  <si>
    <t>Tỷ lệ lao động phi nông nghiệp</t>
  </si>
  <si>
    <t>Tỷ lệ lao động phi nông nghiệp khu vực nội thành, nội thị</t>
  </si>
  <si>
    <t>Trình độ phát triển cơ sở hạ tầng và kiến trúc cảnh quan đô thị</t>
  </si>
  <si>
    <t>Diện tích sàn nhà ở bình quân</t>
  </si>
  <si>
    <t>Tỷ lệ nhà ở kiên cố, bán kiên cố</t>
  </si>
  <si>
    <t xml:space="preserve">Đất xây dựng các công trình dịch vụ công cộng đô thị     </t>
  </si>
  <si>
    <t>Đất xây dựng công trình công cộng cấp đơn vị ở</t>
  </si>
  <si>
    <t>Cơ sở giáo dục, đào tạo cấp đô thị</t>
  </si>
  <si>
    <t>Công trình văn hóa cấp đô thị</t>
  </si>
  <si>
    <t>Công trình thể dục thể thao cấp đô thị</t>
  </si>
  <si>
    <t>Đầu mối giao thông (cảng hàng không- sân bay, ga đường sắt, cảng, đường thủy, bến xe khách)</t>
  </si>
  <si>
    <t>Tỷ lệ vận tải hành khách công cộng</t>
  </si>
  <si>
    <t>Tỷ lệ đường phố chính được chiếu sáng</t>
  </si>
  <si>
    <t>Tỷ lệ đường khu nhà ở, ngõ xóm được chiếu sáng</t>
  </si>
  <si>
    <t>Tỷ lệ dân số được cấp nước sạch, hợp vệ sinh</t>
  </si>
  <si>
    <t>Số thuê bao internet( băng rộng cố định và băng rộng di động)</t>
  </si>
  <si>
    <t>Tỷ lệ phủ sóng thông tin di động/dân số</t>
  </si>
  <si>
    <t>Mật độ đường cống thoát nước chính</t>
  </si>
  <si>
    <t>Tỷ lệ chất thải nguy hại được xử lý, tiêu hủy, chôn lấp an toàn sau xử lý, tiêu hủy</t>
  </si>
  <si>
    <t>Tỷ lệ nước thải đô thị được xử lý đạt quy chuẩn kỹ thuật</t>
  </si>
  <si>
    <t>Tỷ lệ chất thải rắn sinh hoạt được thu gom</t>
  </si>
  <si>
    <t>Tỷ lệ chất thải rắn sinh hoạt được xử lý tại khu chôn lấp hợp vệ sinh hoặc tại các nhà máy đốt, nhà máy chế biến rác thải</t>
  </si>
  <si>
    <t>Tỷ lệ chất thải y tế được xử lý, tiêu hủy, chôn lấp an toàn sau xử lý, tiêu hủy</t>
  </si>
  <si>
    <t>Nhà tang lễ</t>
  </si>
  <si>
    <t>Tỷ lệ sử dụng hình thức hỏa táng</t>
  </si>
  <si>
    <t>Quy chế quản lý quy hoạch kiến trúc đô thị</t>
  </si>
  <si>
    <t>Tỷ lệ tuyến phố văn minh đô thị/ tổng số trục phố chính</t>
  </si>
  <si>
    <t>Số lượng dự án cải tạo, chỉnh trang đô thị</t>
  </si>
  <si>
    <t>Số lượng không gian công cộng của đô thị</t>
  </si>
  <si>
    <t>Công trình kiến trúc tiêu biểu</t>
  </si>
  <si>
    <t>Cơ sở vật chất văn hóa</t>
  </si>
  <si>
    <t>Chợ nông thôn</t>
  </si>
  <si>
    <t>Quỹ đất phát triển nông nghiệp, vùng cảnh quan sinh thái được phục hồi, bảo vệ</t>
  </si>
  <si>
    <t>5.2</t>
  </si>
  <si>
    <t>CỘNG HÒA XÃ HỘI CHỦ NGHĨA VIỆT NAM</t>
  </si>
  <si>
    <t>Độc lập - Tự do - Hạnh phúc</t>
  </si>
  <si>
    <t>Trung bình</t>
  </si>
  <si>
    <t>Tổng</t>
  </si>
  <si>
    <t xml:space="preserve">Điểm </t>
  </si>
  <si>
    <t>5,0-3,75</t>
  </si>
  <si>
    <t>20 - 15</t>
  </si>
  <si>
    <t>1,5 - 1,0</t>
  </si>
  <si>
    <t>6,0 - 4,5</t>
  </si>
  <si>
    <t>8,0 - 6,0</t>
  </si>
  <si>
    <t>2,0 - 1,5</t>
  </si>
  <si>
    <r>
      <rPr>
        <sz val="13"/>
        <color indexed="8"/>
        <rFont val="Calibri"/>
        <family val="2"/>
      </rPr>
      <t>≥</t>
    </r>
    <r>
      <rPr>
        <sz val="13"/>
        <color indexed="8"/>
        <rFont val="Times New Roman"/>
        <family val="1"/>
      </rPr>
      <t xml:space="preserve"> 1800 - 1400</t>
    </r>
  </si>
  <si>
    <r>
      <rPr>
        <sz val="13"/>
        <color indexed="8"/>
        <rFont val="Calibri"/>
        <family val="2"/>
      </rPr>
      <t>≥</t>
    </r>
    <r>
      <rPr>
        <sz val="13"/>
        <color indexed="8"/>
        <rFont val="Times New Roman"/>
        <family val="1"/>
      </rPr>
      <t xml:space="preserve"> 8000 - 6000</t>
    </r>
  </si>
  <si>
    <t>4,5 - 3,5</t>
  </si>
  <si>
    <r>
      <rPr>
        <sz val="13"/>
        <color indexed="8"/>
        <rFont val="Calibri"/>
        <family val="2"/>
      </rPr>
      <t>≥</t>
    </r>
    <r>
      <rPr>
        <sz val="13"/>
        <color indexed="8"/>
        <rFont val="Times New Roman"/>
        <family val="1"/>
      </rPr>
      <t xml:space="preserve"> 60 -70</t>
    </r>
  </si>
  <si>
    <r>
      <rPr>
        <sz val="13"/>
        <color indexed="8"/>
        <rFont val="Calibri"/>
        <family val="2"/>
      </rPr>
      <t>≥</t>
    </r>
    <r>
      <rPr>
        <sz val="13"/>
        <color indexed="8"/>
        <rFont val="Times New Roman"/>
        <family val="1"/>
      </rPr>
      <t xml:space="preserve"> 80 -75</t>
    </r>
  </si>
  <si>
    <t>60 - 45</t>
  </si>
  <si>
    <t xml:space="preserve">Nhóm các tiêu chuẩn về trình độ phát triển cơ sở hạ tầng và kiến trúc cảnh quan khu vực nội thành, nội thị </t>
  </si>
  <si>
    <t>5.1.1</t>
  </si>
  <si>
    <t>a</t>
  </si>
  <si>
    <t>b</t>
  </si>
  <si>
    <t>5.1.2</t>
  </si>
  <si>
    <t>c</t>
  </si>
  <si>
    <t>d</t>
  </si>
  <si>
    <t>5.1.3</t>
  </si>
  <si>
    <t>5.1.4</t>
  </si>
  <si>
    <t>Nhóm các tiêu chuẩn về kiến trúc, cảnh quan đô thị (05 tiêu chuẩn)</t>
  </si>
  <si>
    <t>Các tiêu chuẩn về Nhà tang lễ (2 t/c)</t>
  </si>
  <si>
    <t>Các tiêu chuẩn về cây xanh đô thị (2 t/c)</t>
  </si>
  <si>
    <t>Các tiêu chuẩn về hệ thống thoát nước mưa và chống ngập úng (02 t/c)</t>
  </si>
  <si>
    <t>Nhóm các tiêu chuẩn về hạ tầng kỹ thuật (12 tiêu chuẩn)</t>
  </si>
  <si>
    <t>Các tiêu chuẩn về giao thông (05 t/c)</t>
  </si>
  <si>
    <t>Các tiêu chuẩn về cấp điện và chiếu sáng công cộng (03 t/c)</t>
  </si>
  <si>
    <t xml:space="preserve"> Các tiêu chuẩn về cấp nước (02 t/c)</t>
  </si>
  <si>
    <t>Nhóm các tiêu chuẩn về hệ thống công trình hạ tầng xã hội (10 tiêu chuẩn)</t>
  </si>
  <si>
    <t>Các tiêu chuẩn về nhà ở (2 t/c)</t>
  </si>
  <si>
    <t>Các tiêu chuẩn về công trình công cộng (08 t/c)</t>
  </si>
  <si>
    <t xml:space="preserve"> Các tiêu chuẩn về hệ thống viễn thông (02 t/c)</t>
  </si>
  <si>
    <t>1,5 - 2,0</t>
  </si>
  <si>
    <t>2,25 - 3,0</t>
  </si>
  <si>
    <t>3,75 - 5,0</t>
  </si>
  <si>
    <t>Các tiêu chuẩn về thu gom, xử lý nước thải, chất thải (5 t/c)</t>
  </si>
  <si>
    <t>1,5 -2,0</t>
  </si>
  <si>
    <t>3,0 - 4,0</t>
  </si>
  <si>
    <t>7,5 - 10,0</t>
  </si>
  <si>
    <t>10,5 - 14,0</t>
  </si>
  <si>
    <t>Nhóm các tiêu chuẩn về vệ sinh môi trường (11 tiêu chuẩn)</t>
  </si>
  <si>
    <t>4,5 - 6,0</t>
  </si>
  <si>
    <t>10,5-14,0</t>
  </si>
  <si>
    <t>6,0 - 8,0</t>
  </si>
  <si>
    <t>36,0 - 48,0</t>
  </si>
  <si>
    <t>9,0 - 12,0</t>
  </si>
  <si>
    <t>Nhóm các tiêu chuẩn về trình độ phát triển cơ sở hạ tầng và kiến trúc, cảnh quan khu vực ngoại thành, ngoại thị (08 tiêu chuẩn)</t>
  </si>
  <si>
    <t>Nhóm các tiêu chuẩn về hạ tầng xã hội</t>
  </si>
  <si>
    <t>Nhóm các tiêu chuẩn về hạ tầng kỹ thuật</t>
  </si>
  <si>
    <t>Nhóm các tiêu chuẩn về vệ sinh môi trường</t>
  </si>
  <si>
    <t xml:space="preserve">Nhóm các tiêu chuẩn về kiến trúc, cảnh quan </t>
  </si>
  <si>
    <t>5.2.1</t>
  </si>
  <si>
    <t>5.2.2</t>
  </si>
  <si>
    <t>5.2.3</t>
  </si>
  <si>
    <t>5.2.4</t>
  </si>
  <si>
    <t>Tổng điểm 05 tiêu chí</t>
  </si>
  <si>
    <t>75 - 100</t>
  </si>
  <si>
    <t>Tiêu chí/
Tiêu chuẩn</t>
  </si>
  <si>
    <t>Tình trạng</t>
  </si>
  <si>
    <t>Phân loại</t>
  </si>
  <si>
    <t>Chuyển dịch cơ cấu kinh tế</t>
  </si>
  <si>
    <t>Đất cây xanh toàn đô thị</t>
  </si>
  <si>
    <t>Mật độ đường giao thông (tính đến đường có chiều rộng phần xe chạy ≥ 7,5m)</t>
  </si>
  <si>
    <t>Dân số khu vực nội thành, nội thị</t>
  </si>
  <si>
    <t>Mật độ dân số toàn đô thị</t>
  </si>
  <si>
    <t>Đất dân dụng (Nếu vượt mức tối đa thì đánh giá đạt 0,75 điểm)</t>
  </si>
  <si>
    <t>Cơ sở y tế cấp đô thị</t>
  </si>
  <si>
    <t>Công trình thương mại- dịch vụ cấp đô thị</t>
  </si>
  <si>
    <t>Tỷ lệ đất giao thông so với đất xây dựng</t>
  </si>
  <si>
    <t xml:space="preserve">Cấp điện sinh hoạt </t>
  </si>
  <si>
    <t>Cấp nước sinh hoạt</t>
  </si>
  <si>
    <t>Tỷ lệ các khu vực ngập úng có giải pháp phòng chống, giảm ngập úng</t>
  </si>
  <si>
    <t>Đất cây xanh công cộng khu vực nội thị</t>
  </si>
  <si>
    <t>TM. UBND THỊ XÃ AN NHƠN</t>
  </si>
  <si>
    <t>CƠ QUAN LẬP BIỂU</t>
  </si>
  <si>
    <t>THỊ XÃ AN NHƠN</t>
  </si>
  <si>
    <t xml:space="preserve">Diện tích đất giao thông tính trên dân số khu vực nội thị </t>
  </si>
  <si>
    <t>Lê Thanh Tùng</t>
  </si>
  <si>
    <t>(1)</t>
  </si>
  <si>
    <t>(2)</t>
  </si>
  <si>
    <t>(3)</t>
  </si>
  <si>
    <t>Nhơn Phúc</t>
  </si>
  <si>
    <t>1.6</t>
  </si>
  <si>
    <t>1.7</t>
  </si>
  <si>
    <t>1.8</t>
  </si>
  <si>
    <t>1.10</t>
  </si>
  <si>
    <t>Đánh giá hiện trạng năm 2022</t>
  </si>
  <si>
    <t>NHÓM TIÊU CHUẨN ĐẠT VÀ VƯỢT MỨC TỐI ĐA THEO TIÊU CHUẨN QUY ĐỊNH (36/59 tiêu chuẩn)</t>
  </si>
  <si>
    <t>NHÓM TIÊU CHUẨN ĐẠT TRÊN MỨC TỐI THIẾU, CHƯA ĐẠT ĐIỂM TỐI ĐA (16/59 tiêu chuẩn)</t>
  </si>
  <si>
    <t>NHÓM TIÊU CHUẨN CHƯA ĐẠT ĐIỂM  (7/59 tiêu chuẩn)</t>
  </si>
  <si>
    <t xml:space="preserve">BẢNG TỔNG HỢP NHÓM TIÊU CHUẨN ĐÁNH GIÁ KHU VỰC NỘI THỊ MỞ RỘNG </t>
  </si>
  <si>
    <t>NHÓM TIÊU CHUẨN</t>
  </si>
  <si>
    <t>ĐIỂM ĐÁNH GIÁ</t>
  </si>
  <si>
    <t>BẢNG TỔNG HỢP 05 TIÊU CHÍ ĐÔ THỊ LOẠI III KHU VỰC NỘI THỊ MỞ RỘNG</t>
  </si>
  <si>
    <t>NQ1210/2010/UBTVQH13
v/v phân loại đô thị</t>
  </si>
  <si>
    <t>Chợ Đập Đá</t>
  </si>
  <si>
    <t>Chợ Bình Định</t>
  </si>
  <si>
    <t>Chợ Gò Găng</t>
  </si>
  <si>
    <t>Chợ Mới (Tân Hòa)</t>
  </si>
  <si>
    <t>KV Tiên Hội, p. Nhơn Thành</t>
  </si>
  <si>
    <t>Thôn An Thái, xã Nhơn Phúc</t>
  </si>
  <si>
    <t>Chợ Phú Đa</t>
  </si>
  <si>
    <t>Thôn Tân Dân, xã Nhơn An</t>
  </si>
  <si>
    <t>Chợ Rượu</t>
  </si>
  <si>
    <t>Chợ Nhơn Hậu</t>
  </si>
  <si>
    <t>Chợ An Thái</t>
  </si>
  <si>
    <t>Co.opmart An Nhơn</t>
  </si>
  <si>
    <t>KDC Bắc Ngô Gia Tự, p.Bình Định</t>
  </si>
  <si>
    <t>Hạng 1</t>
  </si>
  <si>
    <t>Tốt</t>
  </si>
  <si>
    <t>Doanh nghiệp</t>
  </si>
  <si>
    <t>Đang hoạt động</t>
  </si>
  <si>
    <t>Siêu thị Nhà sách Gia Lai</t>
  </si>
  <si>
    <t>Trần Phú, p.Bình Định</t>
  </si>
  <si>
    <t xml:space="preserve">KV Quang Trung, Ngô Gia Tự, p. Bình Định </t>
  </si>
  <si>
    <t>BQL chợ</t>
  </si>
  <si>
    <t>Hạng 2</t>
  </si>
  <si>
    <t>KV Tân Hòa, p. Nhơn Hòa</t>
  </si>
  <si>
    <t xml:space="preserve">Hạng 2 </t>
  </si>
  <si>
    <t>KV Đông P.Danh, p. Đập Đá</t>
  </si>
  <si>
    <t>1.12</t>
  </si>
  <si>
    <t>Thôn Thọ Lộc 1, xã Nhơn Thọ</t>
  </si>
  <si>
    <t>(4)</t>
  </si>
  <si>
    <t>Cấp đô thị</t>
  </si>
  <si>
    <t xml:space="preserve">Siêu thị - Nhà sách Đập Đá </t>
  </si>
  <si>
    <t>p.Đập Đá</t>
  </si>
  <si>
    <t>Siêu thị Điện máy xanh Đập Đá</t>
  </si>
  <si>
    <t>Siêu thị Điện máy xanh phường Bình Định</t>
  </si>
  <si>
    <t>Siêu thị FPT phường Đập Đá</t>
  </si>
  <si>
    <t>Siêu thị FPT phường Bình Định</t>
  </si>
  <si>
    <t>Siêu thị Thế giới di động Đập Đá</t>
  </si>
  <si>
    <t>Siêu thị Thế giới di động Bình Định</t>
  </si>
  <si>
    <t>Siêu thị điện máy Thành Tỵ phường Bình Định</t>
  </si>
  <si>
    <t>Ngô Gia Tự, p.Bình Định</t>
  </si>
  <si>
    <t>Siêu thị điện máy Oppo</t>
  </si>
  <si>
    <t>Siêu thị điện máy Viễn Thông A</t>
  </si>
  <si>
    <t>Hệ thống xe máy Viễn Thuận Phát 1</t>
  </si>
  <si>
    <t>Hệ thống xe máy Viễn Thuận Phát 5</t>
  </si>
  <si>
    <t>QL 1A</t>
  </si>
  <si>
    <t>Hệ thống xe máy Viễn Thuận Phát 4</t>
  </si>
  <si>
    <t>Lê Duẩn, p.Đập Đá</t>
  </si>
  <si>
    <t>Hệ thống xe máy Phương Tiến Dũng 1</t>
  </si>
  <si>
    <t>Hệ thống xe máy Phương Tiến Dũng 2</t>
  </si>
  <si>
    <t>Siêu thị xe máy Nhơn</t>
  </si>
  <si>
    <t>Cấp khu ở</t>
  </si>
  <si>
    <t>Siêu thị Điện máy xanh xã Nhơn Hạnh</t>
  </si>
  <si>
    <t>Nhơn Thiện, xã Nhơn Hạnh</t>
  </si>
  <si>
    <t>Siêu thị Điện máy xanh xã Nhơn Phúc</t>
  </si>
  <si>
    <t>An Thái, xã Nhơn Phúc</t>
  </si>
  <si>
    <t>Siêu thị Điện máy xanh phường Nhơn Hòa</t>
  </si>
  <si>
    <t>Đường Võ Nguyên Giáp, KV. Tân Hòa</t>
  </si>
  <si>
    <t>Siêu thị Điện máy xanh Gò Găng</t>
  </si>
  <si>
    <t>Siêu thị điện máy Thành Tỵ xã Nhơn Phúc</t>
  </si>
  <si>
    <t>Siêu thị ST mart</t>
  </si>
  <si>
    <t>Nhơn Thọ</t>
  </si>
  <si>
    <t>Chợ thuộc quy hoạch của tỉnh</t>
  </si>
  <si>
    <t xml:space="preserve">Hạng 3 </t>
  </si>
  <si>
    <t>Chợ Cảnh Hàng</t>
  </si>
  <si>
    <t>Chợ Gò Quánh</t>
  </si>
  <si>
    <t>Thôn Thiết Tràng, Nhơn Mỹ</t>
  </si>
  <si>
    <t>Chợ Cây Bông</t>
  </si>
  <si>
    <t>Thôn Hiếu An, Nhơn Khánh</t>
  </si>
  <si>
    <t>Chợ Đồn</t>
  </si>
  <si>
    <t>HTX</t>
  </si>
  <si>
    <t>Chợ Nhơn Tân</t>
  </si>
  <si>
    <t>Nam Tượng 2, Nhơn Tân</t>
  </si>
  <si>
    <t>Chợ Tân Lập</t>
  </si>
  <si>
    <t>Thôn Tân Lập, Nhơn Lộc</t>
  </si>
  <si>
    <t>Chợ Nhơn Thiện</t>
  </si>
  <si>
    <t>Thôn Nhơn Thiện, Nhơn Hạnh</t>
  </si>
  <si>
    <t>Hạng 3</t>
  </si>
  <si>
    <t>Chợ xóm rèn</t>
  </si>
  <si>
    <t>Chợ Đầm Đầm</t>
  </si>
  <si>
    <t>Chợ Trung Ái</t>
  </si>
  <si>
    <t>Thôn Thuận Thái, Nhơn An</t>
  </si>
  <si>
    <t>Chợ Thanh Giang</t>
  </si>
  <si>
    <t>Thôn Thanh Giang, Nhơn Phong</t>
  </si>
  <si>
    <t>Chợ Quán Mới</t>
  </si>
  <si>
    <t>Thôn Lộc Thuận, Nhơn Hạnh</t>
  </si>
  <si>
    <t>Chợ Tân Đức</t>
  </si>
  <si>
    <t>Thôn Tân Đức, Nhơn Mỹ</t>
  </si>
  <si>
    <t>(5)</t>
  </si>
  <si>
    <t>(6)</t>
  </si>
  <si>
    <t>(7)</t>
  </si>
  <si>
    <t>(8)</t>
  </si>
  <si>
    <t>ỦY BAN NHÂN DÂN</t>
  </si>
  <si>
    <t>TRƯỞNG PHÒNG</t>
  </si>
  <si>
    <t xml:space="preserve">CHỦ TỊCH </t>
  </si>
  <si>
    <t>Phan Thanh Hòa</t>
  </si>
  <si>
    <t>KV  Trung Ái, P. Nhơn Hòa</t>
  </si>
  <si>
    <t>KV Tây P.Danh, P. Đập Đá</t>
  </si>
  <si>
    <t xml:space="preserve">KV An Lộc, P. Nhơn Hòa </t>
  </si>
  <si>
    <t>(Khu vực nội thị dự kiến mở rộng gồm 05 phường hiện hữu và 06 xã dự kiến thành lập phường.
Số liệu tính đến ngày 31/12/2022)</t>
  </si>
  <si>
    <t>Thôn Liêm Định, xã Nhơn Phong</t>
  </si>
  <si>
    <t>Thôn Vân Sơn, xã Nhơn Hậu</t>
  </si>
  <si>
    <t xml:space="preserve">Chợ không nằm trong quy hoạch của tỉnh </t>
  </si>
  <si>
    <t>Stt</t>
  </si>
  <si>
    <t>Ngày, tháng, năm sinh</t>
  </si>
  <si>
    <t>Giới tính</t>
  </si>
  <si>
    <t>Dân tộc</t>
  </si>
  <si>
    <t>Nghề nghiệp</t>
  </si>
  <si>
    <t>Địa chỉ</t>
  </si>
  <si>
    <t>Họ và tên cử tri đại diện hộ gia đình</t>
  </si>
  <si>
    <t>Mẫu 01</t>
  </si>
  <si>
    <t>XÃ TÂN AN</t>
  </si>
  <si>
    <t>Lê Văn Tèo</t>
  </si>
  <si>
    <t>Lê Thị Hóa</t>
  </si>
  <si>
    <t>Nguyễn Thị Bảo Trang</t>
  </si>
  <si>
    <t>Nguyễn Văn Ngàn</t>
  </si>
  <si>
    <t>Trần Văn Liêm</t>
  </si>
  <si>
    <t>Trần Thị Chi</t>
  </si>
  <si>
    <t>Trần Thị Nhi</t>
  </si>
  <si>
    <t>Phạm Văn Tùng</t>
  </si>
  <si>
    <t>Đặng Thị Hường</t>
  </si>
  <si>
    <t>Phạm Chí Kiệt</t>
  </si>
  <si>
    <t>Lương Thanh Trà</t>
  </si>
  <si>
    <t>Trần Thị Bế</t>
  </si>
  <si>
    <t>Lương Chí Linh</t>
  </si>
  <si>
    <t>Đặng Văn Toàn</t>
  </si>
  <si>
    <t>Nguyễn Thị Hồng Đào</t>
  </si>
  <si>
    <t>Đặng Văn Vân</t>
  </si>
  <si>
    <t>Trần Thị Hấn</t>
  </si>
  <si>
    <t>Đặng Văn Tính</t>
  </si>
  <si>
    <t>Phạm Thanh Hổ</t>
  </si>
  <si>
    <t>Châu Lành</t>
  </si>
  <si>
    <t>Trần Thị Bạc</t>
  </si>
  <si>
    <t>Nguyễn Văn Bá</t>
  </si>
  <si>
    <t>Đặng Thị Huyền</t>
  </si>
  <si>
    <t>Tô Thị Ê</t>
  </si>
  <si>
    <t>Trần Văn Nom</t>
  </si>
  <si>
    <t>Nguyễn Thị Phụng</t>
  </si>
  <si>
    <t>Nguyễn Văn Hoài</t>
  </si>
  <si>
    <t>Lê Thị Nhiên</t>
  </si>
  <si>
    <t>Nguyễn Thị Tường Vi</t>
  </si>
  <si>
    <t>Lê Văn Chi</t>
  </si>
  <si>
    <t>Lê Văn Dưng</t>
  </si>
  <si>
    <t>Nguyễn Thị Hận</t>
  </si>
  <si>
    <t>Lê Văn Kỵ</t>
  </si>
  <si>
    <t>Nguyễn Thị Thùy Dung</t>
  </si>
  <si>
    <t>Võ Văn Cam</t>
  </si>
  <si>
    <t>Huỳnh Thị Thúy An</t>
  </si>
  <si>
    <t>Võ Thị Thúy Kiều</t>
  </si>
  <si>
    <t>Nguyễn Văn Dũng</t>
  </si>
  <si>
    <t>Võ Thị Mận</t>
  </si>
  <si>
    <t>Nguyễn Thị Thùy Trang</t>
  </si>
  <si>
    <t>Nguyễn Chí Nguyên</t>
  </si>
  <si>
    <t>Lê Văn Tinh</t>
  </si>
  <si>
    <t>Nguyễn Thị Dù</t>
  </si>
  <si>
    <t>Nguyễn Văn Hây</t>
  </si>
  <si>
    <t>Bùi Thị Lành</t>
  </si>
  <si>
    <t>Nguyễn Văn Phúc</t>
  </si>
  <si>
    <t>Nguyễn Thị Út Dứt</t>
  </si>
  <si>
    <t>Đỗ Văn Khôn</t>
  </si>
  <si>
    <t>Lý Thị Tuyền</t>
  </si>
  <si>
    <t>Đỗ Thị Mỹ Liên</t>
  </si>
  <si>
    <t>Đỗ Văn Ngôn</t>
  </si>
  <si>
    <t>Lê Thị Lanh</t>
  </si>
  <si>
    <t>Đỗ Văn Hơn</t>
  </si>
  <si>
    <t>Bùi Thị Kiều Oanh</t>
  </si>
  <si>
    <t>Lý Văn Hiền</t>
  </si>
  <si>
    <t>Nguyễn Thị Thanh Vân</t>
  </si>
  <si>
    <t>Lý Đức Lợi</t>
  </si>
  <si>
    <t>Lý Văn Trung</t>
  </si>
  <si>
    <t>Võ Thị Ư</t>
  </si>
  <si>
    <t>Lý Văn Hải</t>
  </si>
  <si>
    <t>Lê Thị Na</t>
  </si>
  <si>
    <t>Lý Hoài Thu</t>
  </si>
  <si>
    <t>Trần Chí Linh</t>
  </si>
  <si>
    <t>Nguyễn Thị Kim Chi</t>
  </si>
  <si>
    <t>Nguyễn Minh Mẫn</t>
  </si>
  <si>
    <t>Trần Thị Trang</t>
  </si>
  <si>
    <t>Hồ Văn Bình</t>
  </si>
  <si>
    <t>Lê Thị Điệp</t>
  </si>
  <si>
    <t>Phạm Thị Bọt</t>
  </si>
  <si>
    <t>Hồ Văn Đôn</t>
  </si>
  <si>
    <t>Trần Thị Huệ</t>
  </si>
  <si>
    <t>Hồ Thị Tròn</t>
  </si>
  <si>
    <t>Lý Văn Sỉ</t>
  </si>
  <si>
    <t>Nguyễn Thị Liên</t>
  </si>
  <si>
    <t>Nguyễn Thị Hòa</t>
  </si>
  <si>
    <t>Lý Văn Chảy</t>
  </si>
  <si>
    <t>Nguyễn Thị Lý</t>
  </si>
  <si>
    <t>Đặng Văn Đạt</t>
  </si>
  <si>
    <t>Nguyễn Thị Gái</t>
  </si>
  <si>
    <t>Đặng Thị Thuý Hằng</t>
  </si>
  <si>
    <t>Thiều Thị Tài</t>
  </si>
  <si>
    <t>Hà Văn Khao</t>
  </si>
  <si>
    <t>Nguyễn Thị Bích Phượng</t>
  </si>
  <si>
    <t>Hà Văn Giàu</t>
  </si>
  <si>
    <t>Trần Thị Kim Anh</t>
  </si>
  <si>
    <t>Nguyễn Văn Thương</t>
  </si>
  <si>
    <t>Nguyễn Thị Văn</t>
  </si>
  <si>
    <t>Hà Văn Hiệp</t>
  </si>
  <si>
    <t>Hà Văn Phú Châu</t>
  </si>
  <si>
    <t>Ngô Thị Huyền</t>
  </si>
  <si>
    <t>Hà Văn Chon</t>
  </si>
  <si>
    <t>Hà Văn Tùng</t>
  </si>
  <si>
    <t>Hồ Thị Kỳ Phương</t>
  </si>
  <si>
    <t>Văn Thị Dệt</t>
  </si>
  <si>
    <t>Nguyễn Phi Hùng</t>
  </si>
  <si>
    <t>Nguyễn Phước Lâm</t>
  </si>
  <si>
    <t>Phạm Văn Sang</t>
  </si>
  <si>
    <t>Lý Văn Quý</t>
  </si>
  <si>
    <t>Trần Thị To</t>
  </si>
  <si>
    <t>Lý Văn Nhiều</t>
  </si>
  <si>
    <t>Lý Văn Toàn</t>
  </si>
  <si>
    <t>Nguyễn Văn Tuấn</t>
  </si>
  <si>
    <t>Hà Thị Thái An</t>
  </si>
  <si>
    <t>Nguyễn Văn Đỉnh</t>
  </si>
  <si>
    <t>Võ Thị Hồng Tươi</t>
  </si>
  <si>
    <t>Nguyễn Thị Diễm An</t>
  </si>
  <si>
    <t>Nguyễn Văn Ne</t>
  </si>
  <si>
    <t>Đổ Thị Phượng</t>
  </si>
  <si>
    <t>Nguyễn Văn Chiến</t>
  </si>
  <si>
    <t>Nguyễn Hoàng Khang</t>
  </si>
  <si>
    <t>Lu Thị Gal</t>
  </si>
  <si>
    <t>Trần Văn Thanh</t>
  </si>
  <si>
    <t>Nguyễn Thị Chúc</t>
  </si>
  <si>
    <t>Trần Duy Tân</t>
  </si>
  <si>
    <t>Trần Thị Huỳnh Nhi</t>
  </si>
  <si>
    <t>Trần Thị Cẩm Thông</t>
  </si>
  <si>
    <t>Võ Văn Hòa</t>
  </si>
  <si>
    <t>Nguyễn Bình Lễ</t>
  </si>
  <si>
    <t>Hồ Thị Chờ</t>
  </si>
  <si>
    <t>Nguyễn Thị Lùng</t>
  </si>
  <si>
    <t>Nguyễn Văn Phú</t>
  </si>
  <si>
    <t>Nguyễn Thị Hồng Gấm</t>
  </si>
  <si>
    <t>Nguyễn Thanh Hoàng</t>
  </si>
  <si>
    <t>Nguyễn Hoàng Tâm</t>
  </si>
  <si>
    <t>Trần Văn Bạo</t>
  </si>
  <si>
    <t>Nguyễn Thị Duyên</t>
  </si>
  <si>
    <t>Nguyễn Thị Còn</t>
  </si>
  <si>
    <t>Lê Văn Thu</t>
  </si>
  <si>
    <t>Lê Hậu Giang</t>
  </si>
  <si>
    <t>Nguyễn Thị Như Ý</t>
  </si>
  <si>
    <t>Nguyễn Thị Bích Chi</t>
  </si>
  <si>
    <t>Trần Huỳnh Long</t>
  </si>
  <si>
    <t>Nguyễn Văn Tú</t>
  </si>
  <si>
    <t>Nguyễn Thị Trang</t>
  </si>
  <si>
    <t>Nguyễn Văn Hải</t>
  </si>
  <si>
    <t>Lâm Văn Sữ</t>
  </si>
  <si>
    <t>Bùi Thị Phượng</t>
  </si>
  <si>
    <t>Nguyễn Văn Bảy</t>
  </si>
  <si>
    <t>Dương Thị Tải</t>
  </si>
  <si>
    <t>Bùi Văn Long</t>
  </si>
  <si>
    <t>Nguyễn Thị Nhỏ</t>
  </si>
  <si>
    <t>Nguyễn Văn Đực</t>
  </si>
  <si>
    <t>Lâm Thị Đặt</t>
  </si>
  <si>
    <t>Nguyễn Văn Ly</t>
  </si>
  <si>
    <t>Nguyễn Thị Thảo</t>
  </si>
  <si>
    <t>Nguyễn Thị Loa</t>
  </si>
  <si>
    <t>Nguyễn Văn Toản</t>
  </si>
  <si>
    <t>Lâm Văn Kỳ</t>
  </si>
  <si>
    <t>Nguyễn Thị Loan</t>
  </si>
  <si>
    <t>Lâm Quốc Việt</t>
  </si>
  <si>
    <t>Trương Huỳnh Đào</t>
  </si>
  <si>
    <t>Lê Thị Bích Ly</t>
  </si>
  <si>
    <t>Dương Văn Nho</t>
  </si>
  <si>
    <t>Nguyễn Thành Lợi</t>
  </si>
  <si>
    <t>Nguyễn Ngọc Thuý</t>
  </si>
  <si>
    <t>Nguyễn Thị Như</t>
  </si>
  <si>
    <t>Hồ Văn Buôl</t>
  </si>
  <si>
    <t>Phan Thị Quyên</t>
  </si>
  <si>
    <t>Hồ Văn Cường</t>
  </si>
  <si>
    <t>Hồ Kha Minh</t>
  </si>
  <si>
    <t>Nguyễn Thanh Huế</t>
  </si>
  <si>
    <t>Hồ Văn Gồm</t>
  </si>
  <si>
    <t>Hà Thị Ngọc Hà</t>
  </si>
  <si>
    <t>Hồ Văn Nữa</t>
  </si>
  <si>
    <t>Nguyễn Thị Hiền</t>
  </si>
  <si>
    <t>Hồ Thị Huê</t>
  </si>
  <si>
    <t>Hồ Thị Kiều Trinh</t>
  </si>
  <si>
    <t>Phạm Văn Tỷ</t>
  </si>
  <si>
    <t>Huỳnh Thị Bảy</t>
  </si>
  <si>
    <t>Phạm Út Hiền</t>
  </si>
  <si>
    <t>Nguyễn Thị Thu Giang</t>
  </si>
  <si>
    <t>Nguyễn Thanh Hùng</t>
  </si>
  <si>
    <t>Trương Thị Sự</t>
  </si>
  <si>
    <t>Lê Quang Mạnh</t>
  </si>
  <si>
    <t>Trương Thị Hiệp</t>
  </si>
  <si>
    <t>Lê Trọng Nghĩa</t>
  </si>
  <si>
    <t>Trần Văn Lát</t>
  </si>
  <si>
    <t>Dương Thị Kim Mé</t>
  </si>
  <si>
    <t>Nguyễn Ngọc Giàu</t>
  </si>
  <si>
    <t>Nguyễn Văn Hòa</t>
  </si>
  <si>
    <t>Phạm Thị Phượng</t>
  </si>
  <si>
    <t>Hồ Thị Lúa</t>
  </si>
  <si>
    <t>Nguyễn Văn Bưởi</t>
  </si>
  <si>
    <t>Trần Văn Khâu</t>
  </si>
  <si>
    <t>Nguyễn Văn Thanh</t>
  </si>
  <si>
    <t>Trần Thị Bự Em</t>
  </si>
  <si>
    <t>Đổ Thị Minh</t>
  </si>
  <si>
    <t>Lâm Văn Thái</t>
  </si>
  <si>
    <t>Nguyễn Văn Tính</t>
  </si>
  <si>
    <t>Lâm Thị Thuỳ Linh</t>
  </si>
  <si>
    <t>Đỗ Thị Minh</t>
  </si>
  <si>
    <t>Lê Văn Minh</t>
  </si>
  <si>
    <t>Lê Văn Nở</t>
  </si>
  <si>
    <t>Lê Văn Hiền</t>
  </si>
  <si>
    <t>Nguyễn Thị Tuyền</t>
  </si>
  <si>
    <t>Nguyễn Ngọc Phượng</t>
  </si>
  <si>
    <t>Trần Thị Thu</t>
  </si>
  <si>
    <t>Nguyễn Thị Thuỷ</t>
  </si>
  <si>
    <t>Nguyễn Ngọc Trí</t>
  </si>
  <si>
    <t>Nguyễn Thị Ngọc</t>
  </si>
  <si>
    <t>Lê Văn Sua</t>
  </si>
  <si>
    <t>Nguyễn Thị Nhanh</t>
  </si>
  <si>
    <t>Lê Trường Giang</t>
  </si>
  <si>
    <t>Lê Văn Phước</t>
  </si>
  <si>
    <t>Trần Văn Đản</t>
  </si>
  <si>
    <t>Trần Thị Kim Phượng</t>
  </si>
  <si>
    <t>Trần Minh Nhí</t>
  </si>
  <si>
    <t>Lê Thị Đen</t>
  </si>
  <si>
    <t>Trần Thị Kim Liên</t>
  </si>
  <si>
    <t>Nguyễn Thị Phượng</t>
  </si>
  <si>
    <t>Nguyễn Văn Tùng</t>
  </si>
  <si>
    <t>Trương Thị Minh</t>
  </si>
  <si>
    <t>Nguyễn Thị Oanh</t>
  </si>
  <si>
    <t>Nguyễn Thị Hằng</t>
  </si>
  <si>
    <t>Trương Văn Chuối</t>
  </si>
  <si>
    <t>Hồ Thị Dung</t>
  </si>
  <si>
    <t>Trương Thị Thuỷ Tiên</t>
  </si>
  <si>
    <t>Nguyễn Văn Khe</t>
  </si>
  <si>
    <t>Lê Thị Liêm</t>
  </si>
  <si>
    <t>Nguyễn Thị Mông Niềm</t>
  </si>
  <si>
    <t>Nguyễn Thị Sàng</t>
  </si>
  <si>
    <t>Đặng Thị Lan</t>
  </si>
  <si>
    <t>Nguyễn Văn Nghĩa</t>
  </si>
  <si>
    <t>Hồ Thị Diệu Minh</t>
  </si>
  <si>
    <t>Nguyễn Ngọc Chiến</t>
  </si>
  <si>
    <t>Trần Văn Hùng</t>
  </si>
  <si>
    <t>Trần Hữu thiện</t>
  </si>
  <si>
    <t>Trần Văn Nguyên</t>
  </si>
  <si>
    <t>Nguyễn Thị Diễm Chi</t>
  </si>
  <si>
    <t>Nguyễn Văn Be</t>
  </si>
  <si>
    <t>Lê Thị Não</t>
  </si>
  <si>
    <t>Nguyễn Bảo Khang</t>
  </si>
  <si>
    <t>Trần Văn Phương</t>
  </si>
  <si>
    <t>Lâm Văn Cường</t>
  </si>
  <si>
    <t>Lê Thị Lành</t>
  </si>
  <si>
    <t>Lâm Văn Minh</t>
  </si>
  <si>
    <t>Trần Thị Sánh</t>
  </si>
  <si>
    <t>Lâm Văn Cuôi</t>
  </si>
  <si>
    <t>Phạm Thị Hồng Diệu</t>
  </si>
  <si>
    <t>Đỗ Văn Hôn</t>
  </si>
  <si>
    <t>Lâm Thị Mén</t>
  </si>
  <si>
    <t>Nguyễn Văn Vũ</t>
  </si>
  <si>
    <t>Trần Thị Ngọc Lệ</t>
  </si>
  <si>
    <t>Lê Văn Liếp</t>
  </si>
  <si>
    <t>Huỳnh Cẩm Sang</t>
  </si>
  <si>
    <t>Nguyễn Thanh Hải</t>
  </si>
  <si>
    <t>Trần Ngọc Khoảnh</t>
  </si>
  <si>
    <t>Nguyễn Văn Chí</t>
  </si>
  <si>
    <t>Đổ Thị Yến</t>
  </si>
  <si>
    <t>Nguyễn Thị Kim Anh</t>
  </si>
  <si>
    <t>Phạm Thị Kim Ngân</t>
  </si>
  <si>
    <t>Nguyễn Văn Bon</t>
  </si>
  <si>
    <t>Nguyễn Thị Bảo Thi</t>
  </si>
  <si>
    <t>Trần Thế Huy</t>
  </si>
  <si>
    <t>Đặng Thị Bích</t>
  </si>
  <si>
    <t>Hồ Thị Bụp</t>
  </si>
  <si>
    <t>Thượng Văn Dũng</t>
  </si>
  <si>
    <t>Nguyễn Thị Hồng</t>
  </si>
  <si>
    <t>Thượng Văn Nhật Linh</t>
  </si>
  <si>
    <t>Nguyện Bảo Lén</t>
  </si>
  <si>
    <t>Nguyễn Như Thanh</t>
  </si>
  <si>
    <t>Hồ Văn Hữu</t>
  </si>
  <si>
    <t>Nguyễn Thị Thuý Vũ</t>
  </si>
  <si>
    <t>Hồ Quốc Kiệt</t>
  </si>
  <si>
    <t>Hồ Thị Lá</t>
  </si>
  <si>
    <t>Nguyễn Thị Xuân</t>
  </si>
  <si>
    <t>Nguyễn Hữu Lợi</t>
  </si>
  <si>
    <t>Huỳnh Thị Thu</t>
  </si>
  <si>
    <t>Nguyện Thị Quyên</t>
  </si>
  <si>
    <t>Phạm Văn Ve</t>
  </si>
  <si>
    <t>Nguyễn Thị Thử</t>
  </si>
  <si>
    <t>Nguyễn Thị Mai</t>
  </si>
  <si>
    <t>Lê Văn Sang</t>
  </si>
  <si>
    <t>Lê Bạch Long</t>
  </si>
  <si>
    <t>Đặng Thị Dưỡng</t>
  </si>
  <si>
    <t>Phạm Thị Hồng Nhi</t>
  </si>
  <si>
    <t>Phạm Thanh Nhựt Linh</t>
  </si>
  <si>
    <t>Đặng Hữu Phước</t>
  </si>
  <si>
    <t>Huỳnh Thị Sàng</t>
  </si>
  <si>
    <t>Nguyễn Trường An</t>
  </si>
  <si>
    <t>Cao Thị Diễm</t>
  </si>
  <si>
    <t>Trương Văn Mầm</t>
  </si>
  <si>
    <t>Phan Thị Duyên</t>
  </si>
  <si>
    <t>Phan Văn Nô</t>
  </si>
  <si>
    <t>Lê Thị Kim Tư</t>
  </si>
  <si>
    <t>Lê Thị Hát</t>
  </si>
  <si>
    <t>Dương Văn Bu</t>
  </si>
  <si>
    <t>Phạm Thị Mộng Cầm</t>
  </si>
  <si>
    <t>Dương Văn Tèo</t>
  </si>
  <si>
    <t>Huỳnh Thị Vạt</t>
  </si>
  <si>
    <t>Hồ Hoàng Thám</t>
  </si>
  <si>
    <t>Nguyễn Thị Lệ Hằng</t>
  </si>
  <si>
    <t>Hồ Thị Chi</t>
  </si>
  <si>
    <t>Phạm Thị Diễm Thúy</t>
  </si>
  <si>
    <t>Đặng Văn Vững</t>
  </si>
  <si>
    <t>Lương Văn Nĩa</t>
  </si>
  <si>
    <t>Lê Thị Kim Oanh</t>
  </si>
  <si>
    <t>Ngô Văn Hải</t>
  </si>
  <si>
    <t>Trương Thị Gái</t>
  </si>
  <si>
    <t>Trần Văn Đặng</t>
  </si>
  <si>
    <t>Trương Thị Mỹ</t>
  </si>
  <si>
    <t>Trần Thị Diễm An</t>
  </si>
  <si>
    <t>Ngô Lộc Em</t>
  </si>
  <si>
    <t>Nguyễn Văn Ai</t>
  </si>
  <si>
    <t>Trương Thị Thoa</t>
  </si>
  <si>
    <t>Trương Văn Hiếu</t>
  </si>
  <si>
    <t>Hồ Thị Sâu</t>
  </si>
  <si>
    <t>Trương Văn Thơm</t>
  </si>
  <si>
    <t>Trần Kim Yến</t>
  </si>
  <si>
    <t>Phạm Thị Đậm</t>
  </si>
  <si>
    <t>Trương Hoàng Em</t>
  </si>
  <si>
    <t>Trương Văn Nhích</t>
  </si>
  <si>
    <t>Lâm Thị Dưỡng</t>
  </si>
  <si>
    <t>Trương Thị Mỹ Huyền</t>
  </si>
  <si>
    <t>Đỗ Thị Anh</t>
  </si>
  <si>
    <t>Trương Văn Nhít</t>
  </si>
  <si>
    <t>Bùi Thị Tuyết Lan</t>
  </si>
  <si>
    <t>Trương Văn Phú</t>
  </si>
  <si>
    <t>Nguyễn Văn Bình Lớn</t>
  </si>
  <si>
    <t>Dương Thị Cẩm Liệt</t>
  </si>
  <si>
    <t>Nguyễn Minh Trí</t>
  </si>
  <si>
    <t>Nguyễn Minh Trung</t>
  </si>
  <si>
    <t>Nguyễn Thị Đỡ</t>
  </si>
  <si>
    <t>Trần Thị Thanh Thuý</t>
  </si>
  <si>
    <t>Trần Tài Lợi</t>
  </si>
  <si>
    <t>Trần Văn Léo</t>
  </si>
  <si>
    <t>Trần Đức Huệ</t>
  </si>
  <si>
    <t>Phan Thị Ngọc</t>
  </si>
  <si>
    <t>Trần Văn Út</t>
  </si>
  <si>
    <t>Phan Thị Tròn</t>
  </si>
  <si>
    <t>Lê Tấn Sỉ</t>
  </si>
  <si>
    <t>Trần Thị Nhớ</t>
  </si>
  <si>
    <t>Nguyễn Văn Pháp</t>
  </si>
  <si>
    <t>Trần Văn Kiêm</t>
  </si>
  <si>
    <t>Nguyễn Thị Phương Nhi</t>
  </si>
  <si>
    <t>Trịnh Minh Tiến Anh</t>
  </si>
  <si>
    <t>Lê Thị Bích Họp</t>
  </si>
  <si>
    <t>Trịnh Thuý Linh</t>
  </si>
  <si>
    <t>Trịnh Lê Chí Công</t>
  </si>
  <si>
    <t>Nguyễn Thị Kim Tư</t>
  </si>
  <si>
    <t>Trịnh Minh Qui</t>
  </si>
  <si>
    <t>Trần Thị Mẫn</t>
  </si>
  <si>
    <t>Trịnh Minh Tiến Em</t>
  </si>
  <si>
    <t>Nguyễn Thị Hồ</t>
  </si>
  <si>
    <t>Võ Văn Mol</t>
  </si>
  <si>
    <t>Võ Minh Luân</t>
  </si>
  <si>
    <t>Ngô Thị Mai</t>
  </si>
  <si>
    <t>Trần Thị Phượng</t>
  </si>
  <si>
    <t>Đặng Trần Hữu Phát</t>
  </si>
  <si>
    <t>Lê Văn Mo</t>
  </si>
  <si>
    <t>Huỳnh Thị Lệ</t>
  </si>
  <si>
    <t>Lê Văn Cu</t>
  </si>
  <si>
    <t>Lê Chí Tâm</t>
  </si>
  <si>
    <t>Lê Văn Đon</t>
  </si>
  <si>
    <t>Nguyễn Thị Linh</t>
  </si>
  <si>
    <t>Lê Văn Hồ</t>
  </si>
  <si>
    <t>Lê Thị Quớt</t>
  </si>
  <si>
    <t>Lê Văn Dưỡng</t>
  </si>
  <si>
    <t>Lê Thị Thoại</t>
  </si>
  <si>
    <t>Lê Văn Dũng</t>
  </si>
  <si>
    <t>Lê Văn Nút</t>
  </si>
  <si>
    <t>Hồ Văn Dũng</t>
  </si>
  <si>
    <t>Tô Thị Hồng</t>
  </si>
  <si>
    <t>Đinh Văn Khanh</t>
  </si>
  <si>
    <t>Tô Thị Ngọc Xuyến</t>
  </si>
  <si>
    <t>Tô Thành Thái</t>
  </si>
  <si>
    <t>Nguyễn Thị Trinh</t>
  </si>
  <si>
    <t>Phạm Văn Uống</t>
  </si>
  <si>
    <t>Dương Thị Hồng</t>
  </si>
  <si>
    <t>Phạm Quốc Quới</t>
  </si>
  <si>
    <t>Trịnh Văn Đục</t>
  </si>
  <si>
    <t>Lê Tùng Chinh</t>
  </si>
  <si>
    <t>Trịnh Thị Thia</t>
  </si>
  <si>
    <t>Nguyễn Thị Thanh Tuyền</t>
  </si>
  <si>
    <t>Võ Thị Hạnh</t>
  </si>
  <si>
    <t>Nguyễn Thị Huỳnh</t>
  </si>
  <si>
    <t>Võ Thanh Phong</t>
  </si>
  <si>
    <t>Nguyễn Văn Cao</t>
  </si>
  <si>
    <t>Đặng Thị Kiều Phương</t>
  </si>
  <si>
    <t>Trần Văn Chiến</t>
  </si>
  <si>
    <t>Bùi Thị Út</t>
  </si>
  <si>
    <t>Lê Văn Tâm</t>
  </si>
  <si>
    <t>Nguyễn Thị Cẩm</t>
  </si>
  <si>
    <t>Lê Văn Hùng</t>
  </si>
  <si>
    <t>Lê Thị Loan</t>
  </si>
  <si>
    <t>Lê Thị Thuý</t>
  </si>
  <si>
    <t>Nguyễn Văn Mến</t>
  </si>
  <si>
    <t>Đồng Văn Giúp</t>
  </si>
  <si>
    <t>Võ Thị Nhơn</t>
  </si>
  <si>
    <t>Đồng Văn Điền</t>
  </si>
  <si>
    <t>Trần Văn Tước</t>
  </si>
  <si>
    <t>Trần Thị Mỹ Dung</t>
  </si>
  <si>
    <t>Nguyễn Văn Diễn</t>
  </si>
  <si>
    <t>Võ Thị An</t>
  </si>
  <si>
    <t>Nguyễn Thị Cẩm Duyên</t>
  </si>
  <si>
    <t>Nguyễn Văn Phương</t>
  </si>
  <si>
    <t>Nguyễn Thị Diệu</t>
  </si>
  <si>
    <t>Nguyễn Thị Thu</t>
  </si>
  <si>
    <t>Đường Hoàng Giang</t>
  </si>
  <si>
    <t>Trần Thị Bích Phượng</t>
  </si>
  <si>
    <t>Đường Hoàng Khang</t>
  </si>
  <si>
    <t>Lê Thị Ngà</t>
  </si>
  <si>
    <t>Đồng Thị Hường</t>
  </si>
  <si>
    <t>Trần Thanh Vân</t>
  </si>
  <si>
    <t>Trần Thị Nhung</t>
  </si>
  <si>
    <t>Lê Thị Húng</t>
  </si>
  <si>
    <t>Nguyễn Văn Tân</t>
  </si>
  <si>
    <t>Phan Thị Thuý</t>
  </si>
  <si>
    <t>Phan Văn Định</t>
  </si>
  <si>
    <t>Phan Văn Hận</t>
  </si>
  <si>
    <t>Trần Văn Sóc</t>
  </si>
  <si>
    <t>Nguyễn Thị Bạo</t>
  </si>
  <si>
    <t>Trần Duy Khánh</t>
  </si>
  <si>
    <t>Trần Thị Thuý</t>
  </si>
  <si>
    <t>Trần Văn Nguyễn</t>
  </si>
  <si>
    <t>Nguyễn Thị Quyền</t>
  </si>
  <si>
    <t>Lê Thị Thúy</t>
  </si>
  <si>
    <t>Nguyễn Thị Thuý Duy</t>
  </si>
  <si>
    <t>Trần Văn Hồ</t>
  </si>
  <si>
    <t>Trần Thị Sang</t>
  </si>
  <si>
    <t>Nguyễn Văn On</t>
  </si>
  <si>
    <t>Nguyễn Văn Kha</t>
  </si>
  <si>
    <t>Trần Thị Thiền</t>
  </si>
  <si>
    <t>Nguyễn Văn Quy</t>
  </si>
  <si>
    <t>Trịnh Thị Lộc</t>
  </si>
  <si>
    <t>Lê Văn Nghĩa</t>
  </si>
  <si>
    <t>Trần Thị Tuyết Mai</t>
  </si>
  <si>
    <t>Trần Văn Mạnh</t>
  </si>
  <si>
    <t>Nguyễn Văn Giang</t>
  </si>
  <si>
    <t>Nguyễn Thị Mộng Cầm</t>
  </si>
  <si>
    <t>Nguyễn Văn Linh</t>
  </si>
  <si>
    <t>Nguyễn Văn Hoàng</t>
  </si>
  <si>
    <t>Võ Thị Lan</t>
  </si>
  <si>
    <t>Trần Văn Phiếu</t>
  </si>
  <si>
    <t>Nguyễn Thị Nhen</t>
  </si>
  <si>
    <t>Trần Văn Thái</t>
  </si>
  <si>
    <t>Nguyễn Thị Lệ</t>
  </si>
  <si>
    <t>Trần Thị Tẻo</t>
  </si>
  <si>
    <t>Huỳnh Văn Hăng</t>
  </si>
  <si>
    <t>Huỳnh Văn Phương</t>
  </si>
  <si>
    <t>Nguyễn Thị Thắm</t>
  </si>
  <si>
    <t>Lê Thị Cẩm Tiên</t>
  </si>
  <si>
    <t>Trần Thị Hồng Gấm</t>
  </si>
  <si>
    <t>Nguyễn Hữu Phước</t>
  </si>
  <si>
    <t>Nguyễn Văn Hiền</t>
  </si>
  <si>
    <t>Nam</t>
  </si>
  <si>
    <t>Nữ</t>
  </si>
  <si>
    <t>Trần Thị Trà My</t>
  </si>
  <si>
    <t>Nguyễn Văn Xuyên</t>
  </si>
  <si>
    <t>Nguyễn Thị Kiệp</t>
  </si>
  <si>
    <t>Nguyễn Thị Ngọc Tuyết</t>
  </si>
  <si>
    <t>Nguyễn oai Phong</t>
  </si>
  <si>
    <t>Võ Văn Trí Khang</t>
  </si>
  <si>
    <t>Lê Thị Thúy Kiều</t>
  </si>
  <si>
    <t>Lê Văn Công</t>
  </si>
  <si>
    <t>Trần Văn Hải</t>
  </si>
  <si>
    <t>Đỗ Thị Ngoan</t>
  </si>
  <si>
    <t>Hồ Hoài An</t>
  </si>
  <si>
    <t>Hồ Thị Kiêm Chiên</t>
  </si>
  <si>
    <t>Lý Văn Nước</t>
  </si>
  <si>
    <t>Trần Văn An</t>
  </si>
  <si>
    <t>Trần Công Minh</t>
  </si>
  <si>
    <t>Hà Dương Lễ</t>
  </si>
  <si>
    <t>Hà Hữu Nghĩa</t>
  </si>
  <si>
    <t>Nguyễn Văn Kiệt</t>
  </si>
  <si>
    <t>Trương Văn Mến</t>
  </si>
  <si>
    <t>Nguyễn Thị Ngọc Thuỷ</t>
  </si>
  <si>
    <t>Phạm Văn Hoàng Giang</t>
  </si>
  <si>
    <t>Trần Thị Cẩm Tiên</t>
  </si>
  <si>
    <t>Nguyễn Thanh Tuấn</t>
  </si>
  <si>
    <t>Nguyễn Thị Thuý Oanh</t>
  </si>
  <si>
    <t>Đổ Thanh Hận</t>
  </si>
  <si>
    <t>Trần Thị Mộng Dung</t>
  </si>
  <si>
    <t>Đoàn Thị Diễm</t>
  </si>
  <si>
    <t>Lê Tấn Tài</t>
  </si>
  <si>
    <t>Nguyễn Văn Lộc</t>
  </si>
  <si>
    <t>Đoàn Văn Bớt Em</t>
  </si>
  <si>
    <t>Nguyễn Thị Kim Ngân</t>
  </si>
  <si>
    <t>Võ Phước Vinh</t>
  </si>
  <si>
    <t>Lê Văn Sấm</t>
  </si>
  <si>
    <t>Nguyễn Văn Tài</t>
  </si>
  <si>
    <t>Nguyễn Thị Tú</t>
  </si>
  <si>
    <t xml:space="preserve">Nguyễn Văn Thành </t>
  </si>
  <si>
    <t>Nguyễn Văn  Đức</t>
  </si>
  <si>
    <t>Nguyễn Thị Sang</t>
  </si>
  <si>
    <t>Nguyễn Văn Nhớ</t>
  </si>
  <si>
    <t>Nguyễn Văn Thuộc</t>
  </si>
  <si>
    <t>Nguyễn Thị Thuận</t>
  </si>
  <si>
    <t>Nguyễn Thị Thoa</t>
  </si>
  <si>
    <t>Hồ Thành Nhân</t>
  </si>
  <si>
    <t>Hồ Thị Kiều Nghĩa</t>
  </si>
  <si>
    <t>Thái Thị Phượng</t>
  </si>
  <si>
    <t>Lê Thị Thảo</t>
  </si>
  <si>
    <t>Lê Trương Trọng</t>
  </si>
  <si>
    <t>Lý Thị Hạnh</t>
  </si>
  <si>
    <t>Hồ văn Suốt</t>
  </si>
  <si>
    <t>Trần Thị Kim Trúng</t>
  </si>
  <si>
    <t>Phạm Văn Đon</t>
  </si>
  <si>
    <t>Nguyễn Thị Kim Yến</t>
  </si>
  <si>
    <t>Trương Thị Kim Lan</t>
  </si>
  <si>
    <t>Nguyễn văn có</t>
  </si>
  <si>
    <t>Lâm Văn Gân</t>
  </si>
  <si>
    <t>Khưu Thị Mỹ Tiên</t>
  </si>
  <si>
    <t>Lâm Thị Thùy Loan</t>
  </si>
  <si>
    <t>Võ Minh Tâm</t>
  </si>
  <si>
    <t>Bùi Văn Lộc</t>
  </si>
  <si>
    <t>Trần Thị Yến</t>
  </si>
  <si>
    <t>Nguyễn Văn Hùng</t>
  </si>
  <si>
    <t>Trần Văn Nhẵn</t>
  </si>
  <si>
    <t>Nguyễn Hồng Phương Em</t>
  </si>
  <si>
    <t>Lê văn Toàn</t>
  </si>
  <si>
    <t>Lê Thị Bình</t>
  </si>
  <si>
    <t>Nguyễn Văn Lắm</t>
  </si>
  <si>
    <t>Nguyễn Thị Mi Ni</t>
  </si>
  <si>
    <t>Lê Văn Bôn</t>
  </si>
  <si>
    <t>Lê Bạch Hổ</t>
  </si>
  <si>
    <t>Nguyễn Thị Tuyết Linh</t>
  </si>
  <si>
    <t>Nguyễn Văn Nu</t>
  </si>
  <si>
    <t>Nguyễn Thị Tuyết Huệ</t>
  </si>
  <si>
    <t>Lê Văn Cường</t>
  </si>
  <si>
    <t>Nguyễn Thị Diễm</t>
  </si>
  <si>
    <t>Lê Thị Trà My</t>
  </si>
  <si>
    <t>Nguyễn Thanh Nga</t>
  </si>
  <si>
    <t>Kinh</t>
  </si>
  <si>
    <t>Làm Thuê</t>
  </si>
  <si>
    <t>Mua Bán</t>
  </si>
  <si>
    <t>cán bộ</t>
  </si>
  <si>
    <t>Làm ruộng</t>
  </si>
  <si>
    <t>Làm thuê</t>
  </si>
  <si>
    <t>Nội trợ</t>
  </si>
  <si>
    <t>Mua bán</t>
  </si>
  <si>
    <t>nội trợ</t>
  </si>
  <si>
    <t>làm thuê</t>
  </si>
  <si>
    <t>Phạm Thị Xậm</t>
  </si>
  <si>
    <t>làm ruộng</t>
  </si>
  <si>
    <t>may</t>
  </si>
  <si>
    <t>sửa xe</t>
  </si>
  <si>
    <t>mua bán</t>
  </si>
  <si>
    <t>Lưu ý:</t>
  </si>
  <si>
    <t>(*) Ghi theo phương án sắp xếp;</t>
  </si>
  <si>
    <t>(**) Ghi tên ấp, khóm;</t>
  </si>
  <si>
    <t>(2) Họ và tên cử tri đại diện hộ gia đình (chủ hộ), trong đó liệt kê rõ các cử tri trong hộ. Các hộ xếp theo thứ tự từ đầu đến cuối ấp, khóm hoặc theo một thứ tự thích hợp với đặc điểm của địa phương;</t>
  </si>
  <si>
    <t>(3) Cần ghi đầy đủ ngày, tháng, năm sinh của cử tri đại diện hộ gia đình;</t>
  </si>
  <si>
    <t>(4) Ghi rõ giới tính "Nam" hoặc "Nữ";</t>
  </si>
  <si>
    <t>(5) Ghi rõ dân tộc của cử tri;</t>
  </si>
  <si>
    <t>(6) Ghi rõ nghề nghiệp: Cán bộ, công chức, viên chức, giáo viên, bộ đội,… của cử tri;</t>
  </si>
  <si>
    <t>(7) Ghi rõ địa chỉ của cử tri: Số nhà, đường, ấp, khóm).</t>
  </si>
  <si>
    <t>Tổ 1, ấp Tân Lập</t>
  </si>
  <si>
    <t>Tổ 2, ấp Tân Lập</t>
  </si>
  <si>
    <t>Tổ 3, ấp Tân Lập</t>
  </si>
  <si>
    <t>Tổ 4, ấp Tân Lập</t>
  </si>
  <si>
    <t>Tổ 5, ấp Tân Lập</t>
  </si>
  <si>
    <t>3.1</t>
  </si>
  <si>
    <t>3.2</t>
  </si>
  <si>
    <t>3.3</t>
  </si>
  <si>
    <t>Nguyễn Thị thuỳ Linh</t>
  </si>
  <si>
    <t>Kế Toán</t>
  </si>
  <si>
    <t>Nguyễn Văn Nhạn</t>
  </si>
  <si>
    <t>Trần Thị Xuyên</t>
  </si>
  <si>
    <t>Nguyễn Thị Bích Thuỳ</t>
  </si>
  <si>
    <t>Nguyễn Văn Toàn</t>
  </si>
  <si>
    <t>Lê Thị Diệu</t>
  </si>
  <si>
    <t>Trần Văn Dư</t>
  </si>
  <si>
    <t>Nguyễn Quốc Thái</t>
  </si>
  <si>
    <t>Nguyễn Ga lăng</t>
  </si>
  <si>
    <t>Lê Văn Mây</t>
  </si>
  <si>
    <t>Phan Văn Cơ</t>
  </si>
  <si>
    <t>Hồ Văn Tấn Hiếm</t>
  </si>
  <si>
    <t xml:space="preserve">Nguyễn Thị Út </t>
  </si>
  <si>
    <t>Hồ hoàng Nhựt Hào</t>
  </si>
  <si>
    <t>Lương Lê Phước Toàn</t>
  </si>
  <si>
    <t>Hà Thị Trúc Ly</t>
  </si>
  <si>
    <t>Trinh minh Công</t>
  </si>
  <si>
    <t>Đặng Hữu Quí</t>
  </si>
  <si>
    <t>Trần Văn Nghị</t>
  </si>
  <si>
    <t>Nguyễn Thị Mỹ Hạnh</t>
  </si>
  <si>
    <t>Hồ Thị Thi</t>
  </si>
  <si>
    <t>Trần Thành Phong</t>
  </si>
  <si>
    <t>Nguyễn Thi Hồng</t>
  </si>
  <si>
    <t>Nguyễn Văn Thạnh</t>
  </si>
  <si>
    <t>Nguyễn Thị Tuyết Mai</t>
  </si>
  <si>
    <t>Nguyễn Hoàng Vũ</t>
  </si>
  <si>
    <t>Nguyễn Minh Thành</t>
  </si>
  <si>
    <t>Trần Minh Tiến</t>
  </si>
  <si>
    <t>Nguyễn Thị Phượng Liên</t>
  </si>
  <si>
    <t>Ngô Văn Hùng</t>
  </si>
  <si>
    <t>Trần Thị Thưởng</t>
  </si>
  <si>
    <t>Lê Văn Sơn</t>
  </si>
  <si>
    <t>Lê Thị Lợi</t>
  </si>
  <si>
    <t>Đồng Văn Tùng</t>
  </si>
  <si>
    <t>Nguyễn Thị Hợp</t>
  </si>
  <si>
    <t>Đồng Văn Luận</t>
  </si>
  <si>
    <t>Phạm Văn Đúng</t>
  </si>
  <si>
    <t>Dương Thị Ngọc</t>
  </si>
  <si>
    <t>Lê Thị kiều Oanh</t>
  </si>
  <si>
    <t>Võ Văn Cợp</t>
  </si>
  <si>
    <t>Đồng Thị Mỹ Dung</t>
  </si>
  <si>
    <t>Võ Văn Tân</t>
  </si>
  <si>
    <t>Trần Văn Tờ</t>
  </si>
  <si>
    <t>Lương Thị Xuyên</t>
  </si>
  <si>
    <t>Võ Thành Sang</t>
  </si>
  <si>
    <t xml:space="preserve">Tô Văn Hoà </t>
  </si>
  <si>
    <t>Nguyễn Thị Lan</t>
  </si>
  <si>
    <t>Tô Văn Tranh</t>
  </si>
  <si>
    <t>Nguyễn Thị Lẻ</t>
  </si>
  <si>
    <t>Nguyễn Thị Hạnh</t>
  </si>
  <si>
    <t>Nguyễn Thị Mỹ Huyền</t>
  </si>
  <si>
    <t>Nguyễn Thị Mỹ loan</t>
  </si>
  <si>
    <t>Nguyễn Thị Mỹ Hằng</t>
  </si>
  <si>
    <t>luật</t>
  </si>
  <si>
    <t>chở thuê</t>
  </si>
  <si>
    <t>lái ghe</t>
  </si>
  <si>
    <t>bệnh</t>
  </si>
  <si>
    <t>bảo vệ</t>
  </si>
  <si>
    <t>công nhân</t>
  </si>
  <si>
    <t>nam</t>
  </si>
  <si>
    <t>NAM</t>
  </si>
  <si>
    <t>nữ</t>
  </si>
  <si>
    <t>nuôi dê</t>
  </si>
  <si>
    <r>
      <t xml:space="preserve">DANH SÁCH CỬ TRI NIÊM YẾT
LẤY Ý KIẾN </t>
    </r>
    <r>
      <rPr>
        <b/>
        <sz val="13"/>
        <color rgb="FFFF0000"/>
        <rFont val="Times New Roman"/>
        <family val="1"/>
      </rPr>
      <t>VỀ VIỆC SẮP XẾP ĐƠN VỊ HÀNH CHÍNH CẤP XÃ, CẤP TỈNH</t>
    </r>
  </si>
  <si>
    <t>Ấp Tân Lập thuộc xã Tân An, thị xã Tân Châu, tỉnh An Giang</t>
  </si>
  <si>
    <t>Tổng số hộ gia đình của ấp là 234 hộ;
Tổng số cử tri đại diện hộ gia đình của ấp là 610 người, trong đó có 324 nam, 286 nữ;
Danh sách cử tri này được lập tại Ủy ban nhân dân xã Tân An, ngày 15 tháng 4 năm 2025.</t>
  </si>
  <si>
    <t>Huỳnh Thị Kim Xuân</t>
  </si>
  <si>
    <t>TM. UỶ BAN NHÂN DÂN</t>
  </si>
  <si>
    <t>CHỦ TỊCH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</si>
</sst>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_(* \(#,##0.00\);_(* &quot;-&quot;??_);_(@_)"/>
    <numFmt numFmtId="164" formatCode="_-* #,##0_-;\-* #,##0_-;_-* &quot;-&quot;_-;_-@_-"/>
    <numFmt numFmtId="165" formatCode="_-* #,##0.00_-;\-* #,##0.00_-;_-* &quot;-&quot;??_-;_-@_-"/>
    <numFmt numFmtId="166" formatCode="_-* #,##0.00\ _₫_-;\-* #,##0.00\ _₫_-;_-* &quot;-&quot;??\ _₫_-;_-@_-"/>
    <numFmt numFmtId="167" formatCode="_(* #,##0_);_(* \(#,##0\);_(* &quot;-&quot;??_);_(@_)"/>
    <numFmt numFmtId="168" formatCode="#,##0;[Red]#,##0"/>
    <numFmt numFmtId="169" formatCode="&quot;£&quot;#,##0;\-&quot;£&quot;#,##0"/>
    <numFmt numFmtId="170" formatCode="&quot;£&quot;#,##0;[Red]\-&quot;£&quot;#,##0"/>
    <numFmt numFmtId="171" formatCode="\$#,##0\ ;&quot;($&quot;#,##0\)"/>
    <numFmt numFmtId="172" formatCode="&quot;US$&quot;#,##0_);&quot;(US$&quot;#,##0\)"/>
    <numFmt numFmtId="173" formatCode="_(* #,##0_);_(* \(#,##0\);_(* \-??_);_(@_)"/>
    <numFmt numFmtId="174" formatCode="_ * #,##0.00_)\ _$_ ;_ * \(#,##0.00\)\ _$_ ;_ * &quot;-&quot;??_)\ _$_ ;_ @_ "/>
    <numFmt numFmtId="175" formatCode="_-* #,##0.00\ _F_-;\-* #,##0.00\ _F_-;_-* &quot;-&quot;??\ _F_-;_-@_-"/>
    <numFmt numFmtId="176" formatCode="\$#,##0_);&quot;($&quot;#,##0\)"/>
    <numFmt numFmtId="177" formatCode="\$#,##0_);[Red]&quot;($&quot;#,##0\)"/>
    <numFmt numFmtId="178" formatCode="#,##0&quot; DM&quot;;\-#,##0&quot; DM&quot;"/>
    <numFmt numFmtId="179" formatCode="0.000%"/>
    <numFmt numFmtId="180" formatCode="\￥#,##0;&quot;￥-&quot;#,##0"/>
    <numFmt numFmtId="181" formatCode="00.000"/>
    <numFmt numFmtId="182" formatCode="_-* #,##0_-;\-* #,##0_-;_-* \-_-;_-@_-"/>
    <numFmt numFmtId="183" formatCode="_-* #,##0.00_-;\-* #,##0.00_-;_-* \-??_-;_-@_-"/>
    <numFmt numFmtId="184" formatCode="_-\$* #,##0_-;&quot;-$&quot;* #,##0_-;_-\$* \-_-;_-@_-"/>
    <numFmt numFmtId="185" formatCode="_-\$* #,##0.00_-;&quot;-$&quot;* #,##0.00_-;_-\$* \-??_-;_-@_-"/>
  </numFmts>
  <fonts count="90">
    <font>
      <sz val="10"/>
      <name val="Arial"/>
    </font>
    <font>
      <sz val="11"/>
      <color theme="1"/>
      <name val="Calibri"/>
      <family val="2"/>
      <charset val="163"/>
      <scheme val="minor"/>
    </font>
    <font>
      <sz val="11"/>
      <color theme="1"/>
      <name val="Calibri"/>
      <family val="2"/>
      <scheme val="minor"/>
    </font>
    <font>
      <sz val="11"/>
      <color indexed="8"/>
      <name val="Calibri"/>
      <family val="2"/>
    </font>
    <font>
      <sz val="10"/>
      <name val="Arial"/>
      <family val="2"/>
    </font>
    <font>
      <sz val="12"/>
      <name val="Times New Roman"/>
      <family val="1"/>
    </font>
    <font>
      <b/>
      <sz val="12"/>
      <name val="Times New Roman"/>
      <family val="1"/>
    </font>
    <font>
      <sz val="12"/>
      <name val="VNI-Times"/>
    </font>
    <font>
      <sz val="8"/>
      <name val="Arial"/>
      <family val="2"/>
    </font>
    <font>
      <sz val="13"/>
      <name val="Times New Roman"/>
      <family val="1"/>
    </font>
    <font>
      <b/>
      <sz val="13"/>
      <name val="Times New Roman"/>
      <family val="1"/>
    </font>
    <font>
      <i/>
      <sz val="13"/>
      <name val="Times New Roman"/>
      <family val="1"/>
    </font>
    <font>
      <b/>
      <sz val="13"/>
      <color indexed="8"/>
      <name val="Times New Roman"/>
      <family val="1"/>
    </font>
    <font>
      <sz val="13"/>
      <color indexed="8"/>
      <name val="Times New Roman"/>
      <family val="1"/>
    </font>
    <font>
      <sz val="12"/>
      <name val="Sylfaen"/>
      <family val="1"/>
    </font>
    <font>
      <sz val="13"/>
      <name val="Arial"/>
      <family val="2"/>
    </font>
    <font>
      <sz val="10"/>
      <name val="Arial"/>
      <family val="2"/>
    </font>
    <font>
      <b/>
      <sz val="14"/>
      <name val="Times New Roman"/>
      <family val="1"/>
    </font>
    <font>
      <sz val="14"/>
      <name val="뼻뮝"/>
      <family val="3"/>
      <charset val="129"/>
    </font>
    <font>
      <sz val="12"/>
      <name val=".VnTime"/>
      <family val="2"/>
    </font>
    <font>
      <b/>
      <sz val="12"/>
      <name val=".VnTime"/>
      <family val="2"/>
    </font>
    <font>
      <sz val="10"/>
      <name val="Arial"/>
      <family val="2"/>
    </font>
    <font>
      <sz val="12"/>
      <name val="Times New Roman"/>
      <family val="1"/>
      <charset val="163"/>
    </font>
    <font>
      <sz val="13"/>
      <color indexed="8"/>
      <name val="Calibri"/>
      <family val="2"/>
    </font>
    <font>
      <sz val="13"/>
      <color indexed="8"/>
      <name val="Times New Roman"/>
      <family val="2"/>
    </font>
    <font>
      <i/>
      <sz val="12"/>
      <name val="Times New Roman"/>
      <family val="1"/>
    </font>
    <font>
      <sz val="10"/>
      <name val="Arial"/>
      <family val="2"/>
      <charset val="163"/>
    </font>
    <font>
      <sz val="11"/>
      <color indexed="9"/>
      <name val="Calibri"/>
      <family val="2"/>
    </font>
    <font>
      <sz val="12"/>
      <name val="¹UAAA¼"/>
      <family val="3"/>
      <charset val="129"/>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2"/>
      <name val="Arial"/>
      <family val="2"/>
    </font>
    <font>
      <b/>
      <sz val="15"/>
      <color indexed="56"/>
      <name val="Calibri"/>
      <family val="2"/>
    </font>
    <font>
      <b/>
      <sz val="13"/>
      <color indexed="56"/>
      <name val="Calibri"/>
      <family val="2"/>
    </font>
    <font>
      <b/>
      <sz val="11"/>
      <color indexed="56"/>
      <name val="Calibri"/>
      <family val="2"/>
    </font>
    <font>
      <b/>
      <sz val="10"/>
      <name val=".VnTime"/>
      <family val="2"/>
    </font>
    <font>
      <sz val="11"/>
      <color indexed="62"/>
      <name val="Calibri"/>
      <family val="2"/>
    </font>
    <font>
      <sz val="11"/>
      <color indexed="52"/>
      <name val="Calibri"/>
      <family val="2"/>
    </font>
    <font>
      <sz val="12"/>
      <name val="Arial"/>
      <family val="2"/>
    </font>
    <font>
      <sz val="11"/>
      <color indexed="60"/>
      <name val="Calibri"/>
      <family val="2"/>
    </font>
    <font>
      <sz val="10"/>
      <name val="MS Sans Serif"/>
      <family val="2"/>
    </font>
    <font>
      <sz val="14"/>
      <color indexed="8"/>
      <name val="Times New Roman"/>
      <family val="2"/>
    </font>
    <font>
      <sz val="11"/>
      <name val="–¾’©"/>
      <family val="1"/>
      <charset val="128"/>
    </font>
    <font>
      <b/>
      <sz val="11"/>
      <color indexed="63"/>
      <name val="Calibri"/>
      <family val="2"/>
    </font>
    <font>
      <sz val="14"/>
      <name val=".VnArial Narrow"/>
      <family val="2"/>
    </font>
    <font>
      <sz val="14"/>
      <name val=".VnTime"/>
      <family val="2"/>
    </font>
    <font>
      <b/>
      <sz val="18"/>
      <color indexed="56"/>
      <name val="Cambria"/>
      <family val="2"/>
    </font>
    <font>
      <b/>
      <sz val="11"/>
      <color indexed="8"/>
      <name val="Calibri"/>
      <family val="2"/>
    </font>
    <font>
      <b/>
      <sz val="8"/>
      <name val="VN Helvetica"/>
    </font>
    <font>
      <b/>
      <sz val="10"/>
      <name val="VN AvantGBook"/>
    </font>
    <font>
      <b/>
      <sz val="16"/>
      <name val=".VnTime"/>
      <family val="2"/>
    </font>
    <font>
      <sz val="10"/>
      <name val=".VnTime"/>
      <family val="2"/>
    </font>
    <font>
      <sz val="9"/>
      <name val=".VnTime"/>
      <family val="2"/>
    </font>
    <font>
      <sz val="11"/>
      <color indexed="10"/>
      <name val="Calibri"/>
      <family val="2"/>
    </font>
    <font>
      <sz val="12"/>
      <name val="뼻뮝"/>
      <family val="3"/>
    </font>
    <font>
      <sz val="10"/>
      <name val="굴림체"/>
      <family val="3"/>
    </font>
    <font>
      <sz val="11"/>
      <color theme="1"/>
      <name val="Calibri"/>
      <family val="2"/>
      <charset val="163"/>
      <scheme val="minor"/>
    </font>
    <font>
      <sz val="10"/>
      <color rgb="FF000000"/>
      <name val="Arial"/>
      <family val="2"/>
    </font>
    <font>
      <sz val="11"/>
      <color theme="1"/>
      <name val="Calibri"/>
      <family val="2"/>
      <scheme val="minor"/>
    </font>
    <font>
      <sz val="11"/>
      <color theme="1"/>
      <name val="Calibri"/>
      <family val="2"/>
    </font>
    <font>
      <sz val="14"/>
      <color theme="1"/>
      <name val="Times New Roman"/>
      <family val="2"/>
    </font>
    <font>
      <u/>
      <sz val="10"/>
      <color theme="10"/>
      <name val="Arial"/>
      <family val="2"/>
    </font>
    <font>
      <b/>
      <sz val="13"/>
      <color theme="1"/>
      <name val="Times New Roman"/>
      <family val="1"/>
    </font>
    <font>
      <sz val="13"/>
      <color rgb="FFFF0000"/>
      <name val="Times New Roman"/>
      <family val="1"/>
    </font>
    <font>
      <sz val="13"/>
      <color rgb="FF7030A0"/>
      <name val="Times New Roman"/>
      <family val="1"/>
    </font>
    <font>
      <sz val="13"/>
      <color indexed="8"/>
      <name val="Cambria"/>
      <family val="1"/>
      <charset val="163"/>
      <scheme val="major"/>
    </font>
    <font>
      <u/>
      <sz val="11"/>
      <color theme="10"/>
      <name val="Calibri"/>
      <family val="2"/>
      <scheme val="minor"/>
    </font>
    <font>
      <b/>
      <sz val="13"/>
      <color rgb="FFC00000"/>
      <name val="Times New Roman"/>
      <family val="1"/>
    </font>
    <font>
      <sz val="10"/>
      <name val="Arial"/>
      <family val="2"/>
    </font>
    <font>
      <i/>
      <sz val="10"/>
      <name val="Arial"/>
      <family val="2"/>
    </font>
    <font>
      <sz val="13"/>
      <color rgb="FFC00000"/>
      <name val="Times New Roman"/>
      <family val="1"/>
    </font>
    <font>
      <i/>
      <sz val="13"/>
      <color rgb="FFC00000"/>
      <name val="Times New Roman"/>
      <family val="1"/>
    </font>
    <font>
      <b/>
      <u/>
      <sz val="13"/>
      <name val="Times New Roman"/>
      <family val="1"/>
    </font>
    <font>
      <b/>
      <sz val="13"/>
      <color rgb="FFFF0000"/>
      <name val="Times New Roman"/>
      <family val="1"/>
    </font>
    <font>
      <b/>
      <sz val="12"/>
      <color theme="1"/>
      <name val="Times New Roman"/>
      <family val="1"/>
    </font>
    <font>
      <sz val="12"/>
      <color theme="1"/>
      <name val="Times New Roman"/>
      <family val="1"/>
    </font>
    <font>
      <sz val="11"/>
      <color theme="1"/>
      <name val="Times New Roman"/>
      <family val="1"/>
    </font>
    <font>
      <sz val="14"/>
      <name val="Times New Roman"/>
      <family val="1"/>
    </font>
    <font>
      <sz val="14"/>
      <color theme="1"/>
      <name val="Times New Roman"/>
      <family val="1"/>
    </font>
    <font>
      <b/>
      <sz val="11"/>
      <color theme="1"/>
      <name val="Times New Roman"/>
      <family val="1"/>
    </font>
    <font>
      <sz val="14"/>
      <name val="Times New Roman"/>
      <family val="1"/>
      <charset val="163"/>
    </font>
    <font>
      <sz val="13"/>
      <name val="Times New Roman"/>
      <family val="1"/>
      <charset val="163"/>
    </font>
    <font>
      <sz val="14"/>
      <color theme="1"/>
      <name val="Times New Roman"/>
      <family val="1"/>
      <charset val="163"/>
    </font>
    <font>
      <b/>
      <sz val="14"/>
      <color theme="1"/>
      <name val="Times New Roman"/>
      <family val="1"/>
    </font>
    <font>
      <b/>
      <sz val="13"/>
      <color theme="1"/>
      <name val="Times New Roman"/>
      <family val="1"/>
      <charset val="163"/>
    </font>
    <font>
      <sz val="10"/>
      <name val="Times New Roman"/>
      <family val="1"/>
    </font>
    <font>
      <i/>
      <sz val="10"/>
      <name val="Times New Roman"/>
      <family val="1"/>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0"/>
        <bgColor indexed="49"/>
      </patternFill>
    </fill>
    <fill>
      <patternFill patternType="solid">
        <fgColor indexed="43"/>
      </patternFill>
    </fill>
    <fill>
      <patternFill patternType="solid">
        <fgColor indexed="15"/>
        <bgColor indexed="35"/>
      </patternFill>
    </fill>
    <fill>
      <patternFill patternType="solid">
        <fgColor indexed="41"/>
        <bgColor indexed="27"/>
      </patternFill>
    </fill>
    <fill>
      <patternFill patternType="solid">
        <fgColor indexed="26"/>
        <bgColor indexed="9"/>
      </patternFill>
    </fill>
    <fill>
      <patternFill patternType="solid">
        <fgColor indexed="9"/>
        <bgColor indexed="26"/>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92D050"/>
        <bgColor indexed="64"/>
      </patternFill>
    </fill>
    <fill>
      <patternFill patternType="solid">
        <fgColor indexed="9"/>
        <bgColor indexed="64"/>
      </patternFill>
    </fill>
    <fill>
      <patternFill patternType="solid">
        <fgColor rgb="FFFFFFFF"/>
        <bgColor rgb="FFFFFFFF"/>
      </patternFill>
    </fill>
    <fill>
      <patternFill patternType="solid">
        <fgColor rgb="FFF5F5F5"/>
        <bgColor indexed="64"/>
      </patternFill>
    </fill>
  </fills>
  <borders count="4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medium">
        <color indexed="8"/>
      </top>
      <bottom style="medium">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bottom style="double">
        <color indexed="52"/>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64"/>
      </left>
      <right style="thin">
        <color indexed="64"/>
      </right>
      <top style="medium">
        <color indexed="64"/>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style="dotted">
        <color indexed="64"/>
      </top>
      <bottom style="dotted">
        <color indexed="64"/>
      </bottom>
      <diagonal/>
    </border>
    <border>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diagonalUp="1" diagonalDown="1">
      <left style="thin">
        <color indexed="64"/>
      </left>
      <right style="thin">
        <color indexed="64"/>
      </right>
      <top style="thin">
        <color indexed="64"/>
      </top>
      <bottom style="thin">
        <color indexed="64"/>
      </bottom>
      <diagonal style="dotted">
        <color indexed="64"/>
      </diagonal>
    </border>
    <border>
      <left style="thin">
        <color indexed="64"/>
      </left>
      <right style="thin">
        <color indexed="64"/>
      </right>
      <top style="dashed">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indexed="64"/>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395">
    <xf numFmtId="0" fontId="0" fillId="0" borderId="0">
      <alignment vertical="top"/>
    </xf>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27" fillId="12"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9" borderId="0" applyNumberFormat="0" applyBorder="0" applyAlignment="0" applyProtection="0"/>
    <xf numFmtId="0" fontId="19" fillId="0" borderId="0" applyFill="0" applyBorder="0" applyAlignment="0" applyProtection="0"/>
    <xf numFmtId="0" fontId="19" fillId="0" borderId="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9" fillId="3" borderId="0" applyNumberFormat="0" applyBorder="0" applyAlignment="0" applyProtection="0"/>
    <xf numFmtId="0" fontId="60" fillId="0" borderId="0"/>
    <xf numFmtId="0" fontId="28" fillId="0" borderId="0"/>
    <xf numFmtId="0" fontId="28" fillId="0" borderId="0"/>
    <xf numFmtId="0" fontId="30" fillId="20" borderId="1"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4"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166" fontId="59"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61" fillId="0" borderId="0" applyFont="0" applyFill="0" applyBorder="0" applyAlignment="0" applyProtection="0"/>
    <xf numFmtId="43" fontId="4" fillId="0" borderId="0" applyFont="0" applyFill="0" applyBorder="0" applyAlignment="0" applyProtection="0"/>
    <xf numFmtId="3" fontId="19" fillId="0" borderId="0" applyFill="0" applyBorder="0" applyAlignment="0" applyProtection="0"/>
    <xf numFmtId="171" fontId="19" fillId="0" borderId="0" applyFill="0" applyBorder="0" applyAlignment="0" applyProtection="0"/>
    <xf numFmtId="0" fontId="31" fillId="21" borderId="2" applyNumberFormat="0" applyAlignment="0" applyProtection="0"/>
    <xf numFmtId="0" fontId="19" fillId="0" borderId="0" applyFill="0" applyBorder="0" applyAlignment="0" applyProtection="0"/>
    <xf numFmtId="43" fontId="4" fillId="0" borderId="0" applyFont="0" applyFill="0" applyBorder="0" applyAlignment="0" applyProtection="0"/>
    <xf numFmtId="0" fontId="32" fillId="0" borderId="0" applyNumberFormat="0" applyFill="0" applyBorder="0" applyAlignment="0" applyProtection="0"/>
    <xf numFmtId="2" fontId="19" fillId="0" borderId="0" applyFill="0" applyBorder="0" applyAlignment="0" applyProtection="0"/>
    <xf numFmtId="0" fontId="33" fillId="4" borderId="0" applyNumberFormat="0" applyBorder="0" applyAlignment="0" applyProtection="0"/>
    <xf numFmtId="0" fontId="34" fillId="0" borderId="8" applyNumberFormat="0" applyAlignment="0" applyProtection="0"/>
    <xf numFmtId="0" fontId="34" fillId="0" borderId="9">
      <alignment horizontal="left" vertical="center"/>
    </xf>
    <xf numFmtId="0" fontId="35" fillId="0" borderId="3" applyNumberFormat="0" applyFill="0" applyAlignment="0" applyProtection="0"/>
    <xf numFmtId="0" fontId="36" fillId="0" borderId="4" applyNumberFormat="0" applyFill="0" applyAlignment="0" applyProtection="0"/>
    <xf numFmtId="0" fontId="37" fillId="0" borderId="5" applyNumberFormat="0" applyFill="0" applyAlignment="0" applyProtection="0"/>
    <xf numFmtId="0" fontId="37" fillId="0" borderId="0" applyNumberFormat="0" applyFill="0" applyBorder="0" applyAlignment="0" applyProtection="0"/>
    <xf numFmtId="0" fontId="38" fillId="23" borderId="10" applyNumberFormat="0" applyAlignment="0"/>
    <xf numFmtId="0" fontId="39" fillId="7" borderId="1" applyNumberFormat="0" applyAlignment="0" applyProtection="0"/>
    <xf numFmtId="0" fontId="40" fillId="0" borderId="11" applyNumberFormat="0" applyFill="0" applyAlignment="0" applyProtection="0"/>
    <xf numFmtId="0" fontId="19" fillId="0" borderId="0" applyNumberFormat="0" applyFill="0" applyAlignment="0"/>
    <xf numFmtId="0" fontId="41" fillId="0" borderId="0" applyNumberFormat="0" applyFon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41" fillId="0" borderId="0" applyNumberFormat="0" applyFon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19" fillId="0" borderId="0" applyNumberFormat="0" applyFill="0" applyAlignment="0"/>
    <xf numFmtId="0" fontId="42" fillId="24" borderId="0" applyNumberFormat="0" applyBorder="0" applyAlignment="0" applyProtection="0"/>
    <xf numFmtId="0" fontId="19" fillId="0" borderId="0">
      <alignment horizontal="left"/>
    </xf>
    <xf numFmtId="172" fontId="43" fillId="0" borderId="0"/>
    <xf numFmtId="0" fontId="4" fillId="0" borderId="0">
      <alignment vertical="top"/>
    </xf>
    <xf numFmtId="0" fontId="22" fillId="0" borderId="0"/>
    <xf numFmtId="0" fontId="4" fillId="0" borderId="0"/>
    <xf numFmtId="0" fontId="5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vertical="top"/>
    </xf>
    <xf numFmtId="0" fontId="61" fillId="0" borderId="0"/>
    <xf numFmtId="0" fontId="7" fillId="0" borderId="0"/>
    <xf numFmtId="0" fontId="4" fillId="0" borderId="0">
      <alignment vertical="top"/>
    </xf>
    <xf numFmtId="0" fontId="9" fillId="0" borderId="0"/>
    <xf numFmtId="0" fontId="21" fillId="0" borderId="0">
      <alignment vertical="top"/>
    </xf>
    <xf numFmtId="0" fontId="4" fillId="0" borderId="0"/>
    <xf numFmtId="0" fontId="4" fillId="0" borderId="0"/>
    <xf numFmtId="0" fontId="4" fillId="0" borderId="0"/>
    <xf numFmtId="0" fontId="61" fillId="0" borderId="0"/>
    <xf numFmtId="0" fontId="61" fillId="0" borderId="0"/>
    <xf numFmtId="0" fontId="3" fillId="0" borderId="0"/>
    <xf numFmtId="0" fontId="24" fillId="0" borderId="0"/>
    <xf numFmtId="0" fontId="61" fillId="0" borderId="0"/>
    <xf numFmtId="0" fontId="62" fillId="0" borderId="0"/>
    <xf numFmtId="0" fontId="61" fillId="0" borderId="0"/>
    <xf numFmtId="0" fontId="61" fillId="0" borderId="0"/>
    <xf numFmtId="0" fontId="61" fillId="0" borderId="0"/>
    <xf numFmtId="0" fontId="16" fillId="0" borderId="0"/>
    <xf numFmtId="0" fontId="4" fillId="0" borderId="0"/>
    <xf numFmtId="0" fontId="9" fillId="0" borderId="0"/>
    <xf numFmtId="0" fontId="61" fillId="0" borderId="0"/>
    <xf numFmtId="0" fontId="61" fillId="0" borderId="0"/>
    <xf numFmtId="0" fontId="61" fillId="0" borderId="0"/>
    <xf numFmtId="0" fontId="61" fillId="0" borderId="0"/>
    <xf numFmtId="0" fontId="61" fillId="0" borderId="0"/>
    <xf numFmtId="0" fontId="4" fillId="0" borderId="0">
      <alignment vertical="top"/>
    </xf>
    <xf numFmtId="0" fontId="4" fillId="0" borderId="0"/>
    <xf numFmtId="0" fontId="63" fillId="0" borderId="0"/>
    <xf numFmtId="0" fontId="44" fillId="0" borderId="0"/>
    <xf numFmtId="0" fontId="4" fillId="0" borderId="0">
      <alignment vertical="top"/>
    </xf>
    <xf numFmtId="0" fontId="19" fillId="0" borderId="0"/>
    <xf numFmtId="0" fontId="26" fillId="0" borderId="0"/>
    <xf numFmtId="0" fontId="26" fillId="0" borderId="0"/>
    <xf numFmtId="0" fontId="59" fillId="0" borderId="0"/>
    <xf numFmtId="0" fontId="4" fillId="0" borderId="0"/>
    <xf numFmtId="0" fontId="26" fillId="0" borderId="0"/>
    <xf numFmtId="0" fontId="26" fillId="0" borderId="0">
      <alignment vertical="top"/>
    </xf>
    <xf numFmtId="0" fontId="4" fillId="0" borderId="0"/>
    <xf numFmtId="0" fontId="14" fillId="0" borderId="0"/>
    <xf numFmtId="0" fontId="26" fillId="22" borderId="7" applyNumberFormat="0" applyFont="0" applyAlignment="0" applyProtection="0"/>
    <xf numFmtId="0" fontId="4" fillId="22" borderId="7" applyNumberFormat="0" applyFont="0" applyAlignment="0" applyProtection="0"/>
    <xf numFmtId="165" fontId="45" fillId="0" borderId="0" applyFont="0" applyFill="0" applyBorder="0" applyAlignment="0" applyProtection="0"/>
    <xf numFmtId="164" fontId="45" fillId="0" borderId="0" applyFont="0" applyFill="0" applyBorder="0" applyAlignment="0" applyProtection="0"/>
    <xf numFmtId="0" fontId="46" fillId="20" borderId="6" applyNumberFormat="0" applyAlignment="0" applyProtection="0"/>
    <xf numFmtId="173" fontId="19" fillId="0" borderId="0" applyBorder="0" applyAlignment="0"/>
    <xf numFmtId="167" fontId="47" fillId="0" borderId="12" applyFont="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67" fontId="47" fillId="0" borderId="12" applyFont="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67" fontId="47" fillId="0" borderId="12" applyFont="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173" fontId="19" fillId="0" borderId="0" applyBorder="0" applyAlignment="0"/>
    <xf numFmtId="0" fontId="64" fillId="0" borderId="0" applyNumberFormat="0" applyFill="0" applyBorder="0" applyAlignment="0" applyProtection="0"/>
    <xf numFmtId="170" fontId="48" fillId="0" borderId="13">
      <alignment horizontal="right" vertical="center"/>
    </xf>
    <xf numFmtId="170" fontId="48" fillId="0" borderId="13">
      <alignment horizontal="right" vertical="center"/>
    </xf>
    <xf numFmtId="170" fontId="48" fillId="0" borderId="13">
      <alignment horizontal="right" vertical="center"/>
    </xf>
    <xf numFmtId="0" fontId="49" fillId="0" borderId="0" applyNumberFormat="0" applyFill="0" applyBorder="0" applyAlignment="0" applyProtection="0"/>
    <xf numFmtId="0" fontId="50" fillId="0" borderId="14" applyNumberFormat="0" applyFill="0" applyAlignment="0" applyProtection="0"/>
    <xf numFmtId="174" fontId="48" fillId="0" borderId="13">
      <alignment horizontal="center"/>
    </xf>
    <xf numFmtId="175" fontId="48" fillId="0" borderId="0"/>
    <xf numFmtId="169" fontId="48" fillId="0" borderId="15"/>
    <xf numFmtId="176" fontId="51" fillId="25" borderId="16">
      <alignment vertical="top"/>
    </xf>
    <xf numFmtId="176" fontId="54" fillId="0" borderId="17">
      <alignment horizontal="left" vertical="top"/>
    </xf>
    <xf numFmtId="0" fontId="55" fillId="0" borderId="17">
      <alignment horizontal="left" vertical="center"/>
    </xf>
    <xf numFmtId="0" fontId="20" fillId="26" borderId="10">
      <alignment horizontal="left" vertical="center"/>
    </xf>
    <xf numFmtId="177" fontId="52" fillId="27" borderId="16"/>
    <xf numFmtId="176" fontId="38" fillId="0" borderId="16">
      <alignment horizontal="left" vertical="top"/>
    </xf>
    <xf numFmtId="0" fontId="53" fillId="28" borderId="0">
      <alignment horizontal="left" vertical="center"/>
    </xf>
    <xf numFmtId="0" fontId="56" fillId="0" borderId="0" applyNumberFormat="0" applyFill="0" applyBorder="0" applyAlignment="0" applyProtection="0"/>
    <xf numFmtId="0" fontId="19" fillId="0" borderId="0" applyBorder="0" applyAlignment="0"/>
    <xf numFmtId="0" fontId="48" fillId="0" borderId="18" applyFont="0" applyBorder="0" applyAlignment="0">
      <alignment horizontal="center"/>
    </xf>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48" fillId="0" borderId="18" applyFont="0" applyBorder="0" applyAlignment="0">
      <alignment horizontal="center"/>
    </xf>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48" fillId="0" borderId="18" applyFont="0" applyBorder="0" applyAlignment="0">
      <alignment horizontal="center"/>
    </xf>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Border="0" applyAlignment="0"/>
    <xf numFmtId="0" fontId="19" fillId="0" borderId="0" applyFill="0" applyBorder="0" applyAlignment="0" applyProtection="0"/>
    <xf numFmtId="0" fontId="19" fillId="0" borderId="0" applyFill="0" applyBorder="0" applyAlignment="0" applyProtection="0"/>
    <xf numFmtId="0" fontId="5" fillId="0" borderId="0">
      <alignment vertical="center"/>
    </xf>
    <xf numFmtId="40" fontId="18" fillId="0" borderId="0" applyFont="0" applyFill="0" applyBorder="0" applyAlignment="0" applyProtection="0"/>
    <xf numFmtId="38" fontId="19" fillId="0" borderId="0" applyFill="0" applyBorder="0" applyAlignment="0" applyProtection="0"/>
    <xf numFmtId="0" fontId="19" fillId="0" borderId="0" applyFill="0" applyBorder="0" applyAlignment="0" applyProtection="0"/>
    <xf numFmtId="0" fontId="19" fillId="0" borderId="0" applyFill="0" applyBorder="0" applyAlignment="0" applyProtection="0"/>
    <xf numFmtId="9" fontId="19" fillId="0" borderId="0" applyFill="0" applyBorder="0" applyAlignment="0" applyProtection="0"/>
    <xf numFmtId="0" fontId="57" fillId="0" borderId="0"/>
    <xf numFmtId="178" fontId="19" fillId="0" borderId="0" applyFill="0" applyBorder="0" applyAlignment="0" applyProtection="0"/>
    <xf numFmtId="179" fontId="19" fillId="0" borderId="0" applyFill="0" applyBorder="0" applyAlignment="0" applyProtection="0"/>
    <xf numFmtId="180" fontId="19" fillId="0" borderId="0" applyFill="0" applyBorder="0" applyAlignment="0" applyProtection="0"/>
    <xf numFmtId="181" fontId="19" fillId="0" borderId="0" applyFill="0" applyBorder="0" applyAlignment="0" applyProtection="0"/>
    <xf numFmtId="0" fontId="58" fillId="0" borderId="0"/>
    <xf numFmtId="0" fontId="41" fillId="0" borderId="0"/>
    <xf numFmtId="182" fontId="19" fillId="0" borderId="0" applyFill="0" applyBorder="0" applyAlignment="0" applyProtection="0"/>
    <xf numFmtId="183" fontId="19" fillId="0" borderId="0" applyFill="0" applyBorder="0" applyAlignment="0" applyProtection="0"/>
    <xf numFmtId="184" fontId="19" fillId="0" borderId="0" applyFill="0" applyBorder="0" applyAlignment="0" applyProtection="0"/>
    <xf numFmtId="177" fontId="19" fillId="0" borderId="0" applyFill="0" applyBorder="0" applyAlignment="0" applyProtection="0"/>
    <xf numFmtId="185" fontId="19" fillId="0" borderId="0" applyFill="0" applyBorder="0" applyAlignment="0" applyProtection="0"/>
    <xf numFmtId="0" fontId="4" fillId="0" borderId="0">
      <alignment vertical="top"/>
    </xf>
    <xf numFmtId="0" fontId="4" fillId="0" borderId="0">
      <alignment vertical="top"/>
    </xf>
    <xf numFmtId="0" fontId="4" fillId="0" borderId="0">
      <alignment vertical="top"/>
    </xf>
    <xf numFmtId="43" fontId="4" fillId="0" borderId="0" applyFont="0" applyFill="0" applyBorder="0" applyAlignment="0" applyProtection="0"/>
    <xf numFmtId="0" fontId="61" fillId="0" borderId="0"/>
    <xf numFmtId="43" fontId="61" fillId="0" borderId="0" applyFont="0" applyFill="0" applyBorder="0" applyAlignment="0" applyProtection="0"/>
    <xf numFmtId="0" fontId="2" fillId="0" borderId="0"/>
    <xf numFmtId="0" fontId="69" fillId="0" borderId="0" applyNumberForma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43" fontId="71" fillId="0" borderId="0" applyFont="0" applyFill="0" applyBorder="0" applyAlignment="0" applyProtection="0"/>
    <xf numFmtId="0" fontId="1" fillId="0" borderId="0"/>
    <xf numFmtId="43" fontId="3" fillId="0" borderId="0" applyFont="0" applyFill="0" applyBorder="0" applyAlignment="0" applyProtection="0"/>
    <xf numFmtId="0" fontId="4" fillId="0" borderId="0">
      <alignment vertical="top"/>
    </xf>
    <xf numFmtId="9" fontId="4" fillId="0" borderId="0" applyFont="0" applyFill="0" applyBorder="0" applyAlignment="0" applyProtection="0"/>
  </cellStyleXfs>
  <cellXfs count="243">
    <xf numFmtId="0" fontId="0" fillId="0" borderId="0" xfId="0" applyAlignment="1"/>
    <xf numFmtId="0" fontId="10" fillId="0" borderId="15" xfId="0" applyFont="1" applyBorder="1" applyAlignment="1">
      <alignment horizontal="center" vertical="center" wrapText="1"/>
    </xf>
    <xf numFmtId="0" fontId="10" fillId="0" borderId="0" xfId="0" applyFont="1" applyAlignment="1">
      <alignment horizontal="center" vertical="center"/>
    </xf>
    <xf numFmtId="0" fontId="9" fillId="0" borderId="0" xfId="0" applyFont="1" applyAlignment="1">
      <alignment horizontal="center" vertical="center"/>
    </xf>
    <xf numFmtId="0" fontId="9" fillId="0" borderId="0" xfId="0" applyFont="1" applyAlignment="1">
      <alignment vertical="center" wrapText="1"/>
    </xf>
    <xf numFmtId="0" fontId="9" fillId="0" borderId="0" xfId="0" applyFont="1" applyAlignment="1">
      <alignment horizontal="center" vertical="center" wrapText="1"/>
    </xf>
    <xf numFmtId="0" fontId="10" fillId="0" borderId="0" xfId="0" applyFont="1" applyAlignment="1">
      <alignment vertical="center" wrapText="1"/>
    </xf>
    <xf numFmtId="0" fontId="13" fillId="0" borderId="0" xfId="0" applyFont="1" applyAlignment="1">
      <alignment vertical="center" wrapText="1"/>
    </xf>
    <xf numFmtId="0" fontId="9" fillId="0" borderId="21" xfId="0" applyFont="1" applyBorder="1" applyAlignment="1">
      <alignment horizontal="center" vertical="center" wrapText="1"/>
    </xf>
    <xf numFmtId="49" fontId="10" fillId="0" borderId="15" xfId="0" applyNumberFormat="1" applyFont="1" applyBorder="1" applyAlignment="1">
      <alignment horizontal="left" vertical="center" wrapText="1"/>
    </xf>
    <xf numFmtId="0" fontId="13" fillId="0" borderId="0" xfId="0" applyFont="1" applyAlignment="1">
      <alignment horizontal="right" vertical="center" wrapText="1"/>
    </xf>
    <xf numFmtId="0" fontId="9" fillId="0" borderId="20" xfId="0" applyFont="1" applyBorder="1" applyAlignment="1">
      <alignment horizontal="center" vertical="center" wrapText="1"/>
    </xf>
    <xf numFmtId="0" fontId="10" fillId="0" borderId="22" xfId="0" applyFont="1" applyBorder="1" applyAlignment="1">
      <alignment horizontal="center" vertical="center" wrapText="1"/>
    </xf>
    <xf numFmtId="0" fontId="9" fillId="0" borderId="19" xfId="0" applyFont="1" applyBorder="1" applyAlignment="1">
      <alignment horizontal="center" vertical="center" wrapText="1"/>
    </xf>
    <xf numFmtId="0" fontId="68" fillId="0" borderId="0" xfId="0" applyFont="1">
      <alignment vertical="top"/>
    </xf>
    <xf numFmtId="0" fontId="5" fillId="29" borderId="15" xfId="0" applyFont="1" applyFill="1" applyBorder="1" applyAlignment="1">
      <alignment horizontal="center" vertical="center" wrapText="1"/>
    </xf>
    <xf numFmtId="43" fontId="10" fillId="0" borderId="15" xfId="52" applyFont="1" applyFill="1" applyBorder="1" applyAlignment="1">
      <alignment vertical="center" wrapText="1"/>
    </xf>
    <xf numFmtId="0" fontId="9" fillId="0" borderId="20" xfId="185" applyFont="1" applyBorder="1" applyAlignment="1" applyProtection="1">
      <alignment vertical="center" wrapText="1"/>
      <protection hidden="1"/>
    </xf>
    <xf numFmtId="0" fontId="9" fillId="0" borderId="21" xfId="185" applyFont="1" applyBorder="1" applyAlignment="1" applyProtection="1">
      <alignment vertical="center" wrapText="1"/>
      <protection hidden="1"/>
    </xf>
    <xf numFmtId="4" fontId="10" fillId="0" borderId="15" xfId="185" applyNumberFormat="1" applyFont="1" applyBorder="1" applyAlignment="1" applyProtection="1">
      <alignment horizontal="center" vertical="center" wrapText="1"/>
      <protection hidden="1"/>
    </xf>
    <xf numFmtId="4" fontId="9" fillId="0" borderId="20" xfId="185" applyNumberFormat="1" applyFont="1" applyBorder="1" applyAlignment="1" applyProtection="1">
      <alignment vertical="center" wrapText="1"/>
      <protection hidden="1"/>
    </xf>
    <xf numFmtId="0" fontId="9" fillId="0" borderId="19" xfId="185" applyFont="1" applyBorder="1" applyAlignment="1" applyProtection="1">
      <alignment vertical="center" wrapText="1"/>
      <protection hidden="1"/>
    </xf>
    <xf numFmtId="4" fontId="9" fillId="0" borderId="19" xfId="185" applyNumberFormat="1" applyFont="1" applyBorder="1" applyAlignment="1" applyProtection="1">
      <alignment vertical="center" wrapText="1"/>
      <protection hidden="1"/>
    </xf>
    <xf numFmtId="0" fontId="5" fillId="0" borderId="19" xfId="185" applyFont="1" applyBorder="1" applyAlignment="1" applyProtection="1">
      <alignment vertical="center" wrapText="1"/>
      <protection hidden="1"/>
    </xf>
    <xf numFmtId="4" fontId="9" fillId="0" borderId="21" xfId="185" applyNumberFormat="1" applyFont="1" applyBorder="1" applyAlignment="1" applyProtection="1">
      <alignment vertical="center" wrapText="1"/>
      <protection hidden="1"/>
    </xf>
    <xf numFmtId="43" fontId="9" fillId="0" borderId="20" xfId="52" applyFont="1" applyFill="1" applyBorder="1" applyAlignment="1">
      <alignment vertical="center" wrapText="1"/>
    </xf>
    <xf numFmtId="43" fontId="9" fillId="0" borderId="19" xfId="52" applyFont="1" applyFill="1" applyBorder="1" applyAlignment="1">
      <alignment vertical="center" wrapText="1"/>
    </xf>
    <xf numFmtId="43" fontId="9" fillId="0" borderId="21" xfId="52" applyFont="1" applyFill="1" applyBorder="1" applyAlignment="1">
      <alignment vertical="center" wrapText="1"/>
    </xf>
    <xf numFmtId="49" fontId="10" fillId="0" borderId="15" xfId="0" applyNumberFormat="1" applyFont="1" applyBorder="1" applyAlignment="1">
      <alignment horizontal="center" vertical="center" wrapText="1"/>
    </xf>
    <xf numFmtId="49" fontId="10" fillId="0" borderId="15" xfId="0" applyNumberFormat="1" applyFont="1" applyBorder="1" applyAlignment="1">
      <alignment vertical="center" wrapText="1"/>
    </xf>
    <xf numFmtId="49" fontId="9" fillId="0" borderId="21" xfId="0" applyNumberFormat="1" applyFont="1" applyBorder="1" applyAlignment="1">
      <alignment horizontal="center" vertical="center" wrapText="1"/>
    </xf>
    <xf numFmtId="0" fontId="9" fillId="30" borderId="0" xfId="0" applyFont="1" applyFill="1" applyAlignment="1">
      <alignment vertical="center" wrapText="1"/>
    </xf>
    <xf numFmtId="49" fontId="10" fillId="0" borderId="22" xfId="0" applyNumberFormat="1" applyFont="1" applyBorder="1" applyAlignment="1">
      <alignment horizontal="center" vertical="center" wrapText="1"/>
    </xf>
    <xf numFmtId="49" fontId="9" fillId="0" borderId="15" xfId="0" applyNumberFormat="1" applyFont="1" applyBorder="1" applyAlignment="1">
      <alignment horizontal="center" vertical="center" wrapText="1"/>
    </xf>
    <xf numFmtId="49" fontId="10" fillId="0" borderId="22" xfId="0" applyNumberFormat="1" applyFont="1" applyBorder="1" applyAlignment="1">
      <alignment horizontal="left" vertical="center" wrapText="1"/>
    </xf>
    <xf numFmtId="49" fontId="10" fillId="0" borderId="22" xfId="0" applyNumberFormat="1" applyFont="1" applyBorder="1" applyAlignment="1">
      <alignment vertical="center" wrapText="1"/>
    </xf>
    <xf numFmtId="49" fontId="10" fillId="0" borderId="28" xfId="0" applyNumberFormat="1" applyFont="1" applyBorder="1" applyAlignment="1">
      <alignment vertical="center" wrapText="1"/>
    </xf>
    <xf numFmtId="4" fontId="66" fillId="0" borderId="19" xfId="185" applyNumberFormat="1" applyFont="1" applyBorder="1" applyAlignment="1" applyProtection="1">
      <alignment vertical="center" wrapText="1"/>
      <protection hidden="1"/>
    </xf>
    <xf numFmtId="0" fontId="10" fillId="30" borderId="22" xfId="0" applyFont="1" applyFill="1" applyBorder="1" applyAlignment="1">
      <alignment horizontal="center" vertical="center" wrapText="1"/>
    </xf>
    <xf numFmtId="0" fontId="10" fillId="30" borderId="29" xfId="0" applyFont="1" applyFill="1" applyBorder="1" applyAlignment="1">
      <alignment vertical="center" wrapText="1"/>
    </xf>
    <xf numFmtId="43" fontId="10" fillId="30" borderId="29" xfId="0" applyNumberFormat="1" applyFont="1" applyFill="1" applyBorder="1" applyAlignment="1">
      <alignment vertical="center" wrapText="1"/>
    </xf>
    <xf numFmtId="0" fontId="9" fillId="30" borderId="0" xfId="0" applyFont="1" applyFill="1" applyAlignment="1">
      <alignment horizontal="center" vertical="center" wrapText="1"/>
    </xf>
    <xf numFmtId="0" fontId="10" fillId="32" borderId="22" xfId="0" applyFont="1" applyFill="1" applyBorder="1" applyAlignment="1">
      <alignment horizontal="center" vertical="center" wrapText="1"/>
    </xf>
    <xf numFmtId="0" fontId="10" fillId="32" borderId="29" xfId="0" applyFont="1" applyFill="1" applyBorder="1" applyAlignment="1">
      <alignment vertical="center" wrapText="1"/>
    </xf>
    <xf numFmtId="43" fontId="10" fillId="32" borderId="29" xfId="0" applyNumberFormat="1" applyFont="1" applyFill="1" applyBorder="1" applyAlignment="1">
      <alignment vertical="center" wrapText="1"/>
    </xf>
    <xf numFmtId="0" fontId="9" fillId="32" borderId="0" xfId="0" applyFont="1" applyFill="1" applyAlignment="1">
      <alignment vertical="center" wrapText="1"/>
    </xf>
    <xf numFmtId="0" fontId="9" fillId="32" borderId="0" xfId="0" applyFont="1" applyFill="1" applyAlignment="1">
      <alignment horizontal="center" vertical="center" wrapText="1"/>
    </xf>
    <xf numFmtId="0" fontId="10" fillId="31" borderId="15" xfId="0" applyFont="1" applyFill="1" applyBorder="1" applyAlignment="1">
      <alignment horizontal="center" vertical="center" wrapText="1"/>
    </xf>
    <xf numFmtId="0" fontId="10" fillId="31" borderId="27" xfId="0" applyFont="1" applyFill="1" applyBorder="1" applyAlignment="1">
      <alignment vertical="center" wrapText="1"/>
    </xf>
    <xf numFmtId="43" fontId="10" fillId="31" borderId="27" xfId="52" applyFont="1" applyFill="1" applyBorder="1" applyAlignment="1">
      <alignment vertical="center" wrapText="1"/>
    </xf>
    <xf numFmtId="0" fontId="10" fillId="31" borderId="0" xfId="0" applyFont="1" applyFill="1" applyAlignment="1">
      <alignment vertical="center" wrapText="1"/>
    </xf>
    <xf numFmtId="0" fontId="10" fillId="31" borderId="0" xfId="0" applyFont="1" applyFill="1" applyAlignment="1">
      <alignment horizontal="center" vertical="center" wrapText="1"/>
    </xf>
    <xf numFmtId="0" fontId="9" fillId="0" borderId="34" xfId="185" applyFont="1" applyBorder="1" applyAlignment="1" applyProtection="1">
      <alignment vertical="center" wrapText="1"/>
      <protection hidden="1"/>
    </xf>
    <xf numFmtId="0" fontId="9" fillId="0" borderId="30" xfId="185" applyFont="1" applyBorder="1" applyAlignment="1" applyProtection="1">
      <alignment vertical="center" wrapText="1"/>
      <protection hidden="1"/>
    </xf>
    <xf numFmtId="0" fontId="66" fillId="0" borderId="30" xfId="185" applyFont="1" applyBorder="1" applyAlignment="1" applyProtection="1">
      <alignment vertical="center" wrapText="1"/>
      <protection hidden="1"/>
    </xf>
    <xf numFmtId="0" fontId="9" fillId="0" borderId="35" xfId="185" applyFont="1" applyBorder="1" applyAlignment="1" applyProtection="1">
      <alignment vertical="center" wrapText="1"/>
      <protection hidden="1"/>
    </xf>
    <xf numFmtId="43" fontId="10" fillId="0" borderId="23" xfId="52" applyFont="1" applyFill="1" applyBorder="1" applyAlignment="1">
      <alignment vertical="center" wrapText="1"/>
    </xf>
    <xf numFmtId="0" fontId="10" fillId="31" borderId="15" xfId="0" applyFont="1" applyFill="1" applyBorder="1" applyAlignment="1">
      <alignment vertical="center" wrapText="1"/>
    </xf>
    <xf numFmtId="43" fontId="10" fillId="31" borderId="15" xfId="52" applyFont="1" applyFill="1" applyBorder="1" applyAlignment="1">
      <alignment vertical="center" wrapText="1"/>
    </xf>
    <xf numFmtId="0" fontId="9" fillId="0" borderId="25" xfId="0" applyFont="1" applyBorder="1" applyAlignment="1">
      <alignment horizontal="center" vertical="center" wrapText="1"/>
    </xf>
    <xf numFmtId="0" fontId="9" fillId="0" borderId="25" xfId="185" applyFont="1" applyBorder="1" applyAlignment="1" applyProtection="1">
      <alignment vertical="center" wrapText="1"/>
      <protection hidden="1"/>
    </xf>
    <xf numFmtId="4" fontId="9" fillId="0" borderId="25" xfId="185" applyNumberFormat="1" applyFont="1" applyBorder="1" applyAlignment="1" applyProtection="1">
      <alignment vertical="center" wrapText="1"/>
      <protection hidden="1"/>
    </xf>
    <xf numFmtId="0" fontId="9" fillId="0" borderId="26" xfId="0" applyFont="1" applyBorder="1" applyAlignment="1">
      <alignment horizontal="center" vertical="center" wrapText="1"/>
    </xf>
    <xf numFmtId="0" fontId="9" fillId="0" borderId="26" xfId="185" applyFont="1" applyBorder="1" applyAlignment="1" applyProtection="1">
      <alignment vertical="center" wrapText="1"/>
      <protection hidden="1"/>
    </xf>
    <xf numFmtId="4" fontId="9" fillId="0" borderId="26" xfId="185" applyNumberFormat="1" applyFont="1" applyBorder="1" applyAlignment="1" applyProtection="1">
      <alignment vertical="center" wrapText="1"/>
      <protection hidden="1"/>
    </xf>
    <xf numFmtId="43" fontId="9" fillId="0" borderId="26" xfId="52" applyFont="1" applyFill="1" applyBorder="1" applyAlignment="1">
      <alignment vertical="center" wrapText="1"/>
    </xf>
    <xf numFmtId="0" fontId="9" fillId="0" borderId="37" xfId="0" applyFont="1" applyBorder="1" applyAlignment="1">
      <alignment horizontal="center" vertical="center" wrapText="1"/>
    </xf>
    <xf numFmtId="0" fontId="9" fillId="0" borderId="37" xfId="185" applyFont="1" applyBorder="1" applyAlignment="1" applyProtection="1">
      <alignment vertical="center" wrapText="1"/>
      <protection hidden="1"/>
    </xf>
    <xf numFmtId="4" fontId="9" fillId="0" borderId="37" xfId="185" applyNumberFormat="1" applyFont="1" applyBorder="1" applyAlignment="1" applyProtection="1">
      <alignment vertical="center" wrapText="1"/>
      <protection hidden="1"/>
    </xf>
    <xf numFmtId="0" fontId="9" fillId="0" borderId="32" xfId="185" applyFont="1" applyBorder="1" applyAlignment="1" applyProtection="1">
      <alignment vertical="center" wrapText="1"/>
      <protection hidden="1"/>
    </xf>
    <xf numFmtId="4" fontId="9" fillId="0" borderId="32" xfId="185" applyNumberFormat="1" applyFont="1" applyBorder="1" applyAlignment="1" applyProtection="1">
      <alignment vertical="center" wrapText="1"/>
      <protection hidden="1"/>
    </xf>
    <xf numFmtId="0" fontId="9" fillId="29" borderId="26" xfId="185" applyFont="1" applyFill="1" applyBorder="1" applyAlignment="1" applyProtection="1">
      <alignment vertical="center" wrapText="1"/>
      <protection hidden="1"/>
    </xf>
    <xf numFmtId="0" fontId="17" fillId="0" borderId="28" xfId="0" applyFont="1" applyBorder="1" applyAlignment="1">
      <alignment vertical="center" wrapText="1"/>
    </xf>
    <xf numFmtId="0" fontId="10" fillId="29" borderId="15" xfId="0" applyFont="1" applyFill="1" applyBorder="1" applyAlignment="1">
      <alignment horizontal="center" vertical="center" wrapText="1"/>
    </xf>
    <xf numFmtId="0" fontId="12" fillId="29" borderId="15" xfId="185" applyFont="1" applyFill="1" applyBorder="1" applyAlignment="1" applyProtection="1">
      <alignment horizontal="center" vertical="center" wrapText="1"/>
      <protection hidden="1"/>
    </xf>
    <xf numFmtId="4" fontId="12" fillId="29" borderId="15" xfId="185" applyNumberFormat="1" applyFont="1" applyFill="1" applyBorder="1" applyAlignment="1" applyProtection="1">
      <alignment horizontal="center" vertical="center" wrapText="1"/>
      <protection hidden="1"/>
    </xf>
    <xf numFmtId="0" fontId="10" fillId="29" borderId="27" xfId="0" applyFont="1" applyFill="1" applyBorder="1" applyAlignment="1">
      <alignment horizontal="center" vertical="center" wrapText="1"/>
    </xf>
    <xf numFmtId="4" fontId="12" fillId="29" borderId="15" xfId="185" applyNumberFormat="1" applyFont="1" applyFill="1" applyBorder="1" applyAlignment="1" applyProtection="1">
      <alignment horizontal="right" vertical="center" wrapText="1"/>
      <protection hidden="1"/>
    </xf>
    <xf numFmtId="0" fontId="10" fillId="29" borderId="23" xfId="0" applyFont="1" applyFill="1" applyBorder="1" applyAlignment="1">
      <alignment horizontal="center" vertical="center" wrapText="1"/>
    </xf>
    <xf numFmtId="0" fontId="9" fillId="29" borderId="15" xfId="0" applyFont="1" applyFill="1" applyBorder="1" applyAlignment="1">
      <alignment horizontal="center" vertical="center" wrapText="1"/>
    </xf>
    <xf numFmtId="0" fontId="9" fillId="29" borderId="15" xfId="0" applyFont="1" applyFill="1" applyBorder="1" applyAlignment="1">
      <alignment vertical="center" wrapText="1"/>
    </xf>
    <xf numFmtId="4" fontId="9" fillId="29" borderId="15" xfId="0" applyNumberFormat="1" applyFont="1" applyFill="1" applyBorder="1" applyAlignment="1">
      <alignment vertical="center" wrapText="1"/>
    </xf>
    <xf numFmtId="168" fontId="9" fillId="29" borderId="15" xfId="0" applyNumberFormat="1" applyFont="1" applyFill="1" applyBorder="1" applyAlignment="1">
      <alignment vertical="center" wrapText="1"/>
    </xf>
    <xf numFmtId="0" fontId="13" fillId="29" borderId="15" xfId="185" applyFont="1" applyFill="1" applyBorder="1" applyAlignment="1" applyProtection="1">
      <alignment vertical="center" wrapText="1"/>
      <protection hidden="1"/>
    </xf>
    <xf numFmtId="0" fontId="24" fillId="29" borderId="15" xfId="185" applyFont="1" applyFill="1" applyBorder="1" applyAlignment="1" applyProtection="1">
      <alignment horizontal="center" vertical="center" wrapText="1"/>
      <protection hidden="1"/>
    </xf>
    <xf numFmtId="3" fontId="9" fillId="29" borderId="15" xfId="0" applyNumberFormat="1" applyFont="1" applyFill="1" applyBorder="1" applyAlignment="1">
      <alignment vertical="center" wrapText="1"/>
    </xf>
    <xf numFmtId="0" fontId="9" fillId="29" borderId="15" xfId="185" applyFont="1" applyFill="1" applyBorder="1" applyAlignment="1" applyProtection="1">
      <alignment vertical="center" wrapText="1"/>
      <protection hidden="1"/>
    </xf>
    <xf numFmtId="2" fontId="9" fillId="29" borderId="15" xfId="0" applyNumberFormat="1" applyFont="1" applyFill="1" applyBorder="1" applyAlignment="1">
      <alignment vertical="center" wrapText="1"/>
    </xf>
    <xf numFmtId="0" fontId="67" fillId="29" borderId="15" xfId="0" applyFont="1" applyFill="1" applyBorder="1" applyAlignment="1">
      <alignment horizontal="center" vertical="center" wrapText="1"/>
    </xf>
    <xf numFmtId="0" fontId="67" fillId="29" borderId="15" xfId="0" applyFont="1" applyFill="1" applyBorder="1" applyAlignment="1">
      <alignment vertical="center" wrapText="1"/>
    </xf>
    <xf numFmtId="4" fontId="67" fillId="29" borderId="15" xfId="0" applyNumberFormat="1" applyFont="1" applyFill="1" applyBorder="1" applyAlignment="1">
      <alignment vertical="center" wrapText="1"/>
    </xf>
    <xf numFmtId="16" fontId="67" fillId="29" borderId="15" xfId="0" applyNumberFormat="1" applyFont="1" applyFill="1" applyBorder="1" applyAlignment="1">
      <alignment horizontal="center" vertical="center" wrapText="1"/>
    </xf>
    <xf numFmtId="0" fontId="9" fillId="29" borderId="0" xfId="0" applyFont="1" applyFill="1" applyAlignment="1">
      <alignment vertical="center" wrapText="1"/>
    </xf>
    <xf numFmtId="0" fontId="10" fillId="32" borderId="15" xfId="0" applyFont="1" applyFill="1" applyBorder="1" applyAlignment="1">
      <alignment horizontal="center" vertical="center" wrapText="1"/>
    </xf>
    <xf numFmtId="0" fontId="12" fillId="32" borderId="15" xfId="185" applyFont="1" applyFill="1" applyBorder="1" applyAlignment="1" applyProtection="1">
      <alignment vertical="center" wrapText="1"/>
      <protection hidden="1"/>
    </xf>
    <xf numFmtId="4" fontId="12" fillId="32" borderId="15" xfId="185" applyNumberFormat="1" applyFont="1" applyFill="1" applyBorder="1" applyAlignment="1" applyProtection="1">
      <alignment vertical="center" wrapText="1"/>
      <protection hidden="1"/>
    </xf>
    <xf numFmtId="0" fontId="6" fillId="32" borderId="15" xfId="0" applyFont="1" applyFill="1" applyBorder="1" applyAlignment="1">
      <alignment horizontal="center" vertical="center" wrapText="1"/>
    </xf>
    <xf numFmtId="49" fontId="10" fillId="32" borderId="15" xfId="0" applyNumberFormat="1" applyFont="1" applyFill="1" applyBorder="1" applyAlignment="1">
      <alignment horizontal="center" vertical="center" wrapText="1"/>
    </xf>
    <xf numFmtId="0" fontId="10" fillId="32" borderId="15" xfId="0" applyFont="1" applyFill="1" applyBorder="1" applyAlignment="1">
      <alignment vertical="center" wrapText="1"/>
    </xf>
    <xf numFmtId="4" fontId="10" fillId="32" borderId="15" xfId="0" applyNumberFormat="1" applyFont="1" applyFill="1" applyBorder="1" applyAlignment="1">
      <alignment vertical="center" wrapText="1"/>
    </xf>
    <xf numFmtId="0" fontId="10" fillId="32" borderId="0" xfId="0" applyFont="1" applyFill="1" applyAlignment="1">
      <alignment vertical="center" wrapText="1"/>
    </xf>
    <xf numFmtId="0" fontId="5" fillId="0" borderId="15" xfId="0" applyFont="1" applyBorder="1" applyAlignment="1">
      <alignment horizontal="center" vertical="center"/>
    </xf>
    <xf numFmtId="0" fontId="9" fillId="0" borderId="0" xfId="0" applyFont="1" applyAlignment="1"/>
    <xf numFmtId="0" fontId="13" fillId="30" borderId="0" xfId="0" applyFont="1" applyFill="1" applyAlignment="1">
      <alignment vertical="center" wrapText="1"/>
    </xf>
    <xf numFmtId="0" fontId="9" fillId="0" borderId="15" xfId="189" applyFont="1" applyBorder="1" applyAlignment="1">
      <alignment horizontal="center" vertical="center" wrapText="1"/>
    </xf>
    <xf numFmtId="49" fontId="9" fillId="0" borderId="15" xfId="189" applyNumberFormat="1" applyFont="1" applyBorder="1" applyAlignment="1">
      <alignment horizontal="center" vertical="center" wrapText="1"/>
    </xf>
    <xf numFmtId="0" fontId="9" fillId="0" borderId="15" xfId="189" applyFont="1" applyBorder="1" applyAlignment="1">
      <alignment vertical="center" wrapText="1"/>
    </xf>
    <xf numFmtId="0" fontId="9" fillId="0" borderId="0" xfId="189" applyFont="1" applyAlignment="1">
      <alignment horizontal="center" vertical="center" wrapText="1"/>
    </xf>
    <xf numFmtId="0" fontId="9" fillId="0" borderId="0" xfId="189" applyFont="1" applyAlignment="1">
      <alignment vertical="center" wrapText="1"/>
    </xf>
    <xf numFmtId="49" fontId="10" fillId="0" borderId="36" xfId="0" applyNumberFormat="1" applyFont="1" applyBorder="1" applyAlignment="1">
      <alignment vertical="center" wrapText="1"/>
    </xf>
    <xf numFmtId="49" fontId="10" fillId="0" borderId="36" xfId="0" applyNumberFormat="1" applyFont="1" applyBorder="1" applyAlignment="1">
      <alignment horizontal="center" vertical="center" wrapText="1"/>
    </xf>
    <xf numFmtId="0" fontId="10" fillId="0" borderId="15" xfId="189" applyFont="1" applyBorder="1" applyAlignment="1">
      <alignment horizontal="center" vertical="center" wrapText="1"/>
    </xf>
    <xf numFmtId="49" fontId="10" fillId="0" borderId="15" xfId="189" applyNumberFormat="1" applyFont="1" applyBorder="1" applyAlignment="1">
      <alignment vertical="center" wrapText="1"/>
    </xf>
    <xf numFmtId="49" fontId="10" fillId="0" borderId="36" xfId="189" applyNumberFormat="1" applyFont="1" applyBorder="1" applyAlignment="1">
      <alignment vertical="center" wrapText="1"/>
    </xf>
    <xf numFmtId="49" fontId="10" fillId="0" borderId="36" xfId="189" applyNumberFormat="1" applyFont="1" applyBorder="1" applyAlignment="1">
      <alignment horizontal="center" vertical="center" wrapText="1"/>
    </xf>
    <xf numFmtId="49" fontId="10" fillId="0" borderId="36" xfId="0" quotePrefix="1" applyNumberFormat="1" applyFont="1" applyBorder="1" applyAlignment="1">
      <alignment horizontal="center" vertical="center" wrapText="1"/>
    </xf>
    <xf numFmtId="49" fontId="10" fillId="0" borderId="36" xfId="189" quotePrefix="1" applyNumberFormat="1" applyFont="1" applyBorder="1" applyAlignment="1">
      <alignment horizontal="center" vertical="center" wrapText="1"/>
    </xf>
    <xf numFmtId="0" fontId="10" fillId="0" borderId="15" xfId="189" applyFont="1" applyBorder="1" applyAlignment="1">
      <alignment horizontal="left" vertical="center" wrapText="1"/>
    </xf>
    <xf numFmtId="49" fontId="9" fillId="0" borderId="15" xfId="189" applyNumberFormat="1" applyFont="1" applyBorder="1" applyAlignment="1">
      <alignment vertical="center" wrapText="1"/>
    </xf>
    <xf numFmtId="0" fontId="9" fillId="0" borderId="20" xfId="189" applyFont="1" applyBorder="1" applyAlignment="1">
      <alignment horizontal="center" vertical="center" wrapText="1"/>
    </xf>
    <xf numFmtId="0" fontId="9" fillId="0" borderId="20" xfId="189" applyFont="1" applyBorder="1" applyAlignment="1">
      <alignment vertical="center" wrapText="1"/>
    </xf>
    <xf numFmtId="0" fontId="9" fillId="0" borderId="19" xfId="189" applyFont="1" applyBorder="1" applyAlignment="1">
      <alignment horizontal="center" vertical="center" wrapText="1"/>
    </xf>
    <xf numFmtId="0" fontId="9" fillId="0" borderId="19" xfId="189" applyFont="1" applyBorder="1" applyAlignment="1">
      <alignment vertical="center" wrapText="1"/>
    </xf>
    <xf numFmtId="0" fontId="9" fillId="0" borderId="21" xfId="189" applyFont="1" applyBorder="1" applyAlignment="1">
      <alignment horizontal="center" vertical="center" wrapText="1"/>
    </xf>
    <xf numFmtId="0" fontId="9" fillId="0" borderId="21" xfId="189" applyFont="1" applyBorder="1" applyAlignment="1">
      <alignment vertical="center" wrapText="1"/>
    </xf>
    <xf numFmtId="49" fontId="9" fillId="0" borderId="20" xfId="189" applyNumberFormat="1" applyFont="1" applyBorder="1" applyAlignment="1">
      <alignment horizontal="center" vertical="center" wrapText="1"/>
    </xf>
    <xf numFmtId="49" fontId="9" fillId="0" borderId="20" xfId="0" applyNumberFormat="1" applyFont="1" applyBorder="1" applyAlignment="1">
      <alignment horizontal="center" vertical="center" wrapText="1"/>
    </xf>
    <xf numFmtId="49" fontId="9" fillId="0" borderId="19" xfId="189" applyNumberFormat="1" applyFont="1" applyBorder="1" applyAlignment="1">
      <alignment horizontal="center" vertical="center" wrapText="1"/>
    </xf>
    <xf numFmtId="49" fontId="9" fillId="0" borderId="19" xfId="0" applyNumberFormat="1" applyFont="1" applyBorder="1" applyAlignment="1">
      <alignment horizontal="center" vertical="center" wrapText="1"/>
    </xf>
    <xf numFmtId="49" fontId="9" fillId="0" borderId="21" xfId="189" applyNumberFormat="1" applyFont="1" applyBorder="1" applyAlignment="1">
      <alignment horizontal="center" vertical="center" wrapText="1"/>
    </xf>
    <xf numFmtId="0" fontId="9" fillId="0" borderId="20" xfId="189" applyFont="1" applyBorder="1" applyAlignment="1">
      <alignment horizontal="left" vertical="center" wrapText="1"/>
    </xf>
    <xf numFmtId="0" fontId="9" fillId="0" borderId="19" xfId="189" applyFont="1" applyBorder="1" applyAlignment="1">
      <alignment horizontal="left" vertical="center" wrapText="1"/>
    </xf>
    <xf numFmtId="0" fontId="9" fillId="0" borderId="21" xfId="189" applyFont="1" applyBorder="1" applyAlignment="1">
      <alignment horizontal="left" vertical="center" wrapText="1"/>
    </xf>
    <xf numFmtId="0" fontId="6" fillId="0" borderId="15" xfId="0" applyFont="1" applyBorder="1" applyAlignment="1">
      <alignment horizontal="center" vertical="center"/>
    </xf>
    <xf numFmtId="0" fontId="65" fillId="0" borderId="0" xfId="184" applyFont="1" applyAlignment="1">
      <alignment horizontal="center"/>
    </xf>
    <xf numFmtId="49" fontId="10" fillId="0" borderId="0" xfId="0" applyNumberFormat="1" applyFont="1" applyAlignment="1">
      <alignment horizontal="center"/>
    </xf>
    <xf numFmtId="49" fontId="73" fillId="0" borderId="0" xfId="0" applyNumberFormat="1" applyFont="1" applyAlignment="1">
      <alignment horizontal="center" vertical="center" wrapText="1"/>
    </xf>
    <xf numFmtId="49" fontId="74" fillId="0" borderId="0" xfId="0" applyNumberFormat="1" applyFont="1" applyAlignment="1">
      <alignment vertical="center" wrapText="1"/>
    </xf>
    <xf numFmtId="0" fontId="9" fillId="30" borderId="21" xfId="189" applyFont="1" applyFill="1" applyBorder="1" applyAlignment="1">
      <alignment vertical="center" wrapText="1"/>
    </xf>
    <xf numFmtId="0" fontId="9" fillId="30" borderId="19" xfId="189" applyFont="1" applyFill="1" applyBorder="1" applyAlignment="1">
      <alignment vertical="center" wrapText="1"/>
    </xf>
    <xf numFmtId="0" fontId="9" fillId="0" borderId="20" xfId="189" applyFont="1" applyBorder="1" applyAlignment="1">
      <alignment horizontal="justify" vertical="center" wrapText="1"/>
    </xf>
    <xf numFmtId="0" fontId="9" fillId="0" borderId="19" xfId="189" applyFont="1" applyBorder="1" applyAlignment="1">
      <alignment horizontal="justify" vertical="center" wrapText="1"/>
    </xf>
    <xf numFmtId="0" fontId="9" fillId="30" borderId="19" xfId="189" applyFont="1" applyFill="1" applyBorder="1" applyAlignment="1">
      <alignment horizontal="justify" vertical="center" wrapText="1"/>
    </xf>
    <xf numFmtId="0" fontId="15" fillId="0" borderId="0" xfId="0" applyFont="1" applyAlignment="1"/>
    <xf numFmtId="4" fontId="5" fillId="0" borderId="15" xfId="0" applyNumberFormat="1" applyFont="1" applyBorder="1" applyAlignment="1">
      <alignment horizontal="center" vertical="center"/>
    </xf>
    <xf numFmtId="0" fontId="75" fillId="0" borderId="0" xfId="0" applyFont="1" applyAlignment="1">
      <alignment horizontal="center" vertical="center"/>
    </xf>
    <xf numFmtId="49" fontId="25" fillId="0" borderId="15" xfId="0" applyNumberFormat="1" applyFont="1" applyBorder="1" applyAlignment="1">
      <alignment horizontal="center" vertical="center"/>
    </xf>
    <xf numFmtId="0" fontId="72" fillId="0" borderId="0" xfId="0" applyFont="1" applyAlignment="1"/>
    <xf numFmtId="0" fontId="9" fillId="0" borderId="0" xfId="0" applyFont="1" applyAlignment="1">
      <alignment horizontal="left"/>
    </xf>
    <xf numFmtId="0" fontId="0" fillId="0" borderId="0" xfId="0" applyAlignment="1">
      <alignment horizontal="left"/>
    </xf>
    <xf numFmtId="0" fontId="11" fillId="0" borderId="0" xfId="0" applyFont="1" applyAlignment="1">
      <alignment horizontal="right"/>
    </xf>
    <xf numFmtId="0" fontId="77" fillId="0" borderId="15" xfId="0" applyFont="1" applyBorder="1" applyAlignment="1">
      <alignment vertical="center"/>
    </xf>
    <xf numFmtId="0" fontId="78" fillId="0" borderId="15" xfId="0" applyFont="1" applyBorder="1" applyAlignment="1">
      <alignment horizontal="center" vertical="center"/>
    </xf>
    <xf numFmtId="0" fontId="78" fillId="0" borderId="15" xfId="0" applyFont="1" applyBorder="1" applyAlignment="1">
      <alignment vertical="center"/>
    </xf>
    <xf numFmtId="0" fontId="78" fillId="0" borderId="15" xfId="0" applyFont="1" applyBorder="1" applyAlignment="1">
      <alignment horizontal="center"/>
    </xf>
    <xf numFmtId="0" fontId="79" fillId="0" borderId="15" xfId="0" applyFont="1" applyBorder="1" applyAlignment="1">
      <alignment vertical="center"/>
    </xf>
    <xf numFmtId="0" fontId="79" fillId="0" borderId="15" xfId="0" applyFont="1" applyBorder="1" applyAlignment="1">
      <alignment horizontal="center" vertical="center"/>
    </xf>
    <xf numFmtId="0" fontId="79" fillId="0" borderId="15" xfId="0" applyFont="1" applyBorder="1" applyAlignment="1">
      <alignment horizontal="center"/>
    </xf>
    <xf numFmtId="0" fontId="80" fillId="33" borderId="15" xfId="0" applyFont="1" applyFill="1" applyBorder="1" applyAlignment="1">
      <alignment horizontal="left" vertical="center" wrapText="1"/>
    </xf>
    <xf numFmtId="0" fontId="17" fillId="34" borderId="38" xfId="0" applyFont="1" applyFill="1" applyBorder="1" applyAlignment="1">
      <alignment vertical="top" wrapText="1"/>
    </xf>
    <xf numFmtId="0" fontId="80" fillId="34" borderId="38" xfId="0" applyFont="1" applyFill="1" applyBorder="1" applyAlignment="1">
      <alignment horizontal="center" vertical="top" wrapText="1"/>
    </xf>
    <xf numFmtId="0" fontId="80" fillId="33" borderId="15" xfId="0" applyFont="1" applyFill="1" applyBorder="1" applyAlignment="1">
      <alignment horizontal="center" vertical="center" wrapText="1"/>
    </xf>
    <xf numFmtId="0" fontId="82" fillId="0" borderId="15" xfId="0" applyFont="1" applyBorder="1" applyAlignment="1">
      <alignment vertical="center"/>
    </xf>
    <xf numFmtId="0" fontId="6" fillId="34" borderId="38" xfId="0" applyFont="1" applyFill="1" applyBorder="1" applyAlignment="1">
      <alignment vertical="top" wrapText="1"/>
    </xf>
    <xf numFmtId="0" fontId="5" fillId="33" borderId="15" xfId="0" applyFont="1" applyFill="1" applyBorder="1" applyAlignment="1">
      <alignment horizontal="left" vertical="center" wrapText="1"/>
    </xf>
    <xf numFmtId="0" fontId="5" fillId="34" borderId="39" xfId="0" applyFont="1" applyFill="1" applyBorder="1" applyAlignment="1">
      <alignment vertical="top" wrapText="1"/>
    </xf>
    <xf numFmtId="0" fontId="80" fillId="34" borderId="38" xfId="0" applyFont="1" applyFill="1" applyBorder="1" applyAlignment="1">
      <alignment vertical="top" wrapText="1"/>
    </xf>
    <xf numFmtId="0" fontId="80" fillId="34" borderId="38" xfId="0" applyFont="1" applyFill="1" applyBorder="1" applyAlignment="1">
      <alignment horizontal="left" vertical="top" wrapText="1"/>
    </xf>
    <xf numFmtId="0" fontId="80" fillId="34" borderId="38" xfId="0" applyFont="1" applyFill="1" applyBorder="1" applyAlignment="1">
      <alignment horizontal="center" vertical="center" wrapText="1"/>
    </xf>
    <xf numFmtId="0" fontId="81" fillId="0" borderId="0" xfId="0" applyFont="1" applyAlignment="1">
      <alignment horizontal="center" vertical="center"/>
    </xf>
    <xf numFmtId="0" fontId="83" fillId="33" borderId="15" xfId="0" applyFont="1" applyFill="1" applyBorder="1" applyAlignment="1">
      <alignment horizontal="left" vertical="center" wrapText="1"/>
    </xf>
    <xf numFmtId="0" fontId="5" fillId="34" borderId="38" xfId="0" applyFont="1" applyFill="1" applyBorder="1" applyAlignment="1">
      <alignment vertical="top" wrapText="1"/>
    </xf>
    <xf numFmtId="0" fontId="84" fillId="33" borderId="15" xfId="0" applyFont="1" applyFill="1" applyBorder="1" applyAlignment="1">
      <alignment horizontal="left" vertical="center" wrapText="1"/>
    </xf>
    <xf numFmtId="0" fontId="10" fillId="33" borderId="15" xfId="0" applyFont="1" applyFill="1" applyBorder="1" applyAlignment="1">
      <alignment horizontal="left" vertical="center" wrapText="1"/>
    </xf>
    <xf numFmtId="0" fontId="9" fillId="33" borderId="15" xfId="0" applyFont="1" applyFill="1" applyBorder="1" applyAlignment="1">
      <alignment horizontal="left" vertical="center" wrapText="1"/>
    </xf>
    <xf numFmtId="0" fontId="17" fillId="34" borderId="38" xfId="0" applyFont="1" applyFill="1" applyBorder="1" applyAlignment="1"/>
    <xf numFmtId="0" fontId="80" fillId="34" borderId="38" xfId="0" applyFont="1" applyFill="1" applyBorder="1" applyAlignment="1"/>
    <xf numFmtId="0" fontId="78" fillId="34" borderId="38" xfId="0" applyFont="1" applyFill="1" applyBorder="1" applyAlignment="1">
      <alignment vertical="top" wrapText="1"/>
    </xf>
    <xf numFmtId="0" fontId="80" fillId="34" borderId="0" xfId="0" applyFont="1" applyFill="1" applyAlignment="1"/>
    <xf numFmtId="0" fontId="17" fillId="34" borderId="15" xfId="0" applyFont="1" applyFill="1" applyBorder="1" applyAlignment="1"/>
    <xf numFmtId="0" fontId="85" fillId="33" borderId="15" xfId="0" applyFont="1" applyFill="1" applyBorder="1" applyAlignment="1">
      <alignment horizontal="left" vertical="center" wrapText="1"/>
    </xf>
    <xf numFmtId="0" fontId="80" fillId="34" borderId="15" xfId="0" applyFont="1" applyFill="1" applyBorder="1" applyAlignment="1"/>
    <xf numFmtId="0" fontId="86" fillId="34" borderId="15" xfId="0" applyFont="1" applyFill="1" applyBorder="1" applyAlignment="1"/>
    <xf numFmtId="0" fontId="17" fillId="34" borderId="0" xfId="0" applyFont="1" applyFill="1" applyAlignment="1">
      <alignment vertical="top" wrapText="1"/>
    </xf>
    <xf numFmtId="0" fontId="17" fillId="34" borderId="39" xfId="0" applyFont="1" applyFill="1" applyBorder="1" applyAlignment="1">
      <alignment vertical="top" wrapText="1"/>
    </xf>
    <xf numFmtId="0" fontId="78" fillId="0" borderId="22" xfId="0" applyFont="1" applyBorder="1" applyAlignment="1">
      <alignment horizontal="center" vertical="center"/>
    </xf>
    <xf numFmtId="4" fontId="5" fillId="0" borderId="22" xfId="0" applyNumberFormat="1" applyFont="1" applyBorder="1" applyAlignment="1">
      <alignment horizontal="center" vertical="center"/>
    </xf>
    <xf numFmtId="0" fontId="0" fillId="0" borderId="15" xfId="0" applyBorder="1" applyAlignment="1"/>
    <xf numFmtId="0" fontId="86" fillId="35" borderId="15" xfId="0" applyFont="1" applyFill="1" applyBorder="1" applyAlignment="1">
      <alignment horizontal="left" vertical="top" wrapText="1"/>
    </xf>
    <xf numFmtId="0" fontId="81" fillId="35" borderId="15" xfId="0" applyFont="1" applyFill="1" applyBorder="1" applyAlignment="1">
      <alignment horizontal="left" vertical="top" wrapText="1"/>
    </xf>
    <xf numFmtId="0" fontId="17" fillId="33" borderId="15" xfId="0" applyFont="1" applyFill="1" applyBorder="1" applyAlignment="1">
      <alignment horizontal="left" vertical="center" wrapText="1"/>
    </xf>
    <xf numFmtId="0" fontId="80" fillId="34" borderId="0" xfId="0" applyFont="1" applyFill="1" applyAlignment="1">
      <alignment vertical="top" wrapText="1"/>
    </xf>
    <xf numFmtId="0" fontId="10" fillId="33" borderId="40" xfId="0" applyFont="1" applyFill="1" applyBorder="1" applyAlignment="1">
      <alignment horizontal="left" vertical="center" wrapText="1"/>
    </xf>
    <xf numFmtId="0" fontId="87" fillId="33" borderId="15" xfId="0" applyFont="1" applyFill="1" applyBorder="1" applyAlignment="1">
      <alignment horizontal="left" vertical="center" wrapText="1"/>
    </xf>
    <xf numFmtId="0" fontId="65" fillId="33" borderId="0" xfId="0" applyFont="1" applyFill="1" applyAlignment="1">
      <alignment horizontal="left" vertical="center" wrapText="1"/>
    </xf>
    <xf numFmtId="0" fontId="80" fillId="34" borderId="41" xfId="0" applyFont="1" applyFill="1" applyBorder="1" applyAlignment="1">
      <alignment vertical="top" wrapText="1"/>
    </xf>
    <xf numFmtId="0" fontId="17" fillId="34" borderId="41" xfId="0" applyFont="1" applyFill="1" applyBorder="1" applyAlignment="1">
      <alignment vertical="top" wrapText="1"/>
    </xf>
    <xf numFmtId="0" fontId="86" fillId="0" borderId="15" xfId="0" applyFont="1" applyBorder="1" applyAlignment="1"/>
    <xf numFmtId="0" fontId="17" fillId="34" borderId="42" xfId="0" applyFont="1" applyFill="1" applyBorder="1" applyAlignment="1">
      <alignment vertical="top" wrapText="1"/>
    </xf>
    <xf numFmtId="0" fontId="81" fillId="0" borderId="15" xfId="0" applyFont="1" applyBorder="1" applyAlignment="1">
      <alignment horizontal="center"/>
    </xf>
    <xf numFmtId="0" fontId="88" fillId="0" borderId="15" xfId="0" applyFont="1" applyBorder="1" applyAlignment="1"/>
    <xf numFmtId="0" fontId="11" fillId="0" borderId="0" xfId="0" applyFont="1" applyAlignment="1">
      <alignment horizontal="left"/>
    </xf>
    <xf numFmtId="0" fontId="89" fillId="0" borderId="0" xfId="0" applyFont="1" applyAlignment="1">
      <alignment horizontal="left"/>
    </xf>
    <xf numFmtId="0" fontId="86" fillId="34" borderId="38" xfId="0" applyFont="1" applyFill="1" applyBorder="1" applyAlignment="1">
      <alignment vertical="top" wrapText="1"/>
    </xf>
    <xf numFmtId="0" fontId="80" fillId="34" borderId="15" xfId="0" applyFont="1" applyFill="1" applyBorder="1" applyAlignment="1">
      <alignment vertical="top" wrapText="1"/>
    </xf>
    <xf numFmtId="0" fontId="77" fillId="33" borderId="15" xfId="0" applyFont="1" applyFill="1" applyBorder="1" applyAlignment="1">
      <alignment horizontal="left" vertical="center" wrapText="1"/>
    </xf>
    <xf numFmtId="0" fontId="80" fillId="34" borderId="42" xfId="0" applyFont="1" applyFill="1" applyBorder="1" applyAlignment="1">
      <alignment vertical="top" wrapText="1"/>
    </xf>
    <xf numFmtId="0" fontId="17" fillId="34" borderId="24" xfId="0" applyFont="1" applyFill="1" applyBorder="1" applyAlignment="1"/>
    <xf numFmtId="0" fontId="86" fillId="34" borderId="15" xfId="0" applyFont="1" applyFill="1" applyBorder="1" applyAlignment="1">
      <alignment vertical="top" wrapText="1"/>
    </xf>
    <xf numFmtId="0" fontId="83" fillId="33" borderId="13" xfId="0" applyFont="1" applyFill="1" applyBorder="1" applyAlignment="1">
      <alignment horizontal="left" vertical="center" wrapText="1"/>
    </xf>
    <xf numFmtId="0" fontId="17" fillId="33" borderId="13" xfId="0" applyFont="1" applyFill="1" applyBorder="1" applyAlignment="1">
      <alignment horizontal="left" vertical="center" wrapText="1"/>
    </xf>
    <xf numFmtId="0" fontId="77" fillId="0" borderId="15" xfId="0" applyFont="1" applyBorder="1" applyAlignment="1">
      <alignment horizontal="center" vertical="center"/>
    </xf>
    <xf numFmtId="0" fontId="78" fillId="0" borderId="15" xfId="0" quotePrefix="1" applyFont="1" applyBorder="1" applyAlignment="1">
      <alignment horizontal="center" vertical="center"/>
    </xf>
    <xf numFmtId="0" fontId="81" fillId="33" borderId="15" xfId="0" applyFont="1" applyFill="1" applyBorder="1" applyAlignment="1">
      <alignment horizontal="left" vertical="center" wrapText="1"/>
    </xf>
    <xf numFmtId="0" fontId="17" fillId="0" borderId="28"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31" xfId="0" applyFont="1" applyBorder="1" applyAlignment="1">
      <alignment horizontal="center" vertical="center" wrapText="1"/>
    </xf>
    <xf numFmtId="0" fontId="17" fillId="0" borderId="0" xfId="0" applyFont="1" applyAlignment="1">
      <alignment horizontal="center" vertical="center" wrapText="1"/>
    </xf>
    <xf numFmtId="0" fontId="9" fillId="29" borderId="13" xfId="0" applyFont="1" applyFill="1" applyBorder="1" applyAlignment="1">
      <alignment horizontal="left" vertical="center" wrapText="1"/>
    </xf>
    <xf numFmtId="0" fontId="9" fillId="29" borderId="27" xfId="0" applyFont="1" applyFill="1" applyBorder="1" applyAlignment="1">
      <alignment horizontal="left" vertical="center" wrapText="1"/>
    </xf>
    <xf numFmtId="0" fontId="10" fillId="32" borderId="13" xfId="0" applyFont="1" applyFill="1" applyBorder="1" applyAlignment="1">
      <alignment horizontal="left" vertical="center" wrapText="1"/>
    </xf>
    <xf numFmtId="0" fontId="10" fillId="32" borderId="27" xfId="0" applyFont="1" applyFill="1" applyBorder="1" applyAlignment="1">
      <alignment horizontal="left" vertical="center" wrapText="1"/>
    </xf>
    <xf numFmtId="0" fontId="10" fillId="29" borderId="22" xfId="0" applyFont="1" applyFill="1" applyBorder="1" applyAlignment="1">
      <alignment horizontal="center" vertical="center" wrapText="1"/>
    </xf>
    <xf numFmtId="0" fontId="10" fillId="29" borderId="23" xfId="0" applyFont="1" applyFill="1" applyBorder="1" applyAlignment="1">
      <alignment horizontal="center" vertical="center" wrapText="1"/>
    </xf>
    <xf numFmtId="0" fontId="10" fillId="29" borderId="13" xfId="0" applyFont="1" applyFill="1" applyBorder="1" applyAlignment="1">
      <alignment horizontal="center" vertical="center" wrapText="1"/>
    </xf>
    <xf numFmtId="0" fontId="10" fillId="29" borderId="33" xfId="0" applyFont="1" applyFill="1" applyBorder="1" applyAlignment="1">
      <alignment horizontal="center" vertical="center" wrapText="1"/>
    </xf>
    <xf numFmtId="0" fontId="10" fillId="29" borderId="27" xfId="0" applyFont="1" applyFill="1" applyBorder="1" applyAlignment="1">
      <alignment horizontal="center" vertical="center" wrapText="1"/>
    </xf>
    <xf numFmtId="0" fontId="10" fillId="29" borderId="15" xfId="0" applyFont="1" applyFill="1" applyBorder="1" applyAlignment="1">
      <alignment horizontal="center" vertical="center" wrapText="1"/>
    </xf>
    <xf numFmtId="0" fontId="11" fillId="0" borderId="0" xfId="0" applyFont="1" applyAlignment="1">
      <alignment horizontal="center"/>
    </xf>
    <xf numFmtId="0" fontId="10" fillId="0" borderId="0" xfId="0" applyFont="1" applyAlignment="1">
      <alignment horizontal="center" vertical="center" wrapText="1"/>
    </xf>
    <xf numFmtId="0" fontId="10" fillId="0" borderId="0" xfId="0" applyFont="1" applyAlignment="1">
      <alignment horizontal="center" vertical="center"/>
    </xf>
    <xf numFmtId="0" fontId="9" fillId="0" borderId="0" xfId="0" applyFont="1" applyAlignment="1">
      <alignment horizontal="left" vertical="center" wrapText="1"/>
    </xf>
    <xf numFmtId="0" fontId="6" fillId="0" borderId="0" xfId="0" applyFont="1" applyAlignment="1">
      <alignment horizontal="left" vertical="center"/>
    </xf>
    <xf numFmtId="0" fontId="10" fillId="0" borderId="0" xfId="0" applyFont="1" applyAlignment="1">
      <alignment horizontal="center"/>
    </xf>
    <xf numFmtId="0" fontId="25" fillId="0" borderId="0" xfId="0" applyFont="1" applyAlignment="1">
      <alignment horizontal="left" vertical="center" wrapText="1"/>
    </xf>
    <xf numFmtId="0" fontId="25" fillId="0" borderId="0" xfId="0" applyFont="1" applyAlignment="1">
      <alignment horizontal="left" vertical="center"/>
    </xf>
    <xf numFmtId="0" fontId="17" fillId="0" borderId="0" xfId="0" applyFont="1" applyAlignment="1">
      <alignment horizontal="center"/>
    </xf>
    <xf numFmtId="0" fontId="15" fillId="0" borderId="0" xfId="0" applyFont="1" applyAlignment="1">
      <alignment horizontal="center"/>
    </xf>
    <xf numFmtId="0" fontId="9" fillId="0" borderId="0" xfId="0" applyFont="1" applyAlignment="1">
      <alignment horizontal="center"/>
    </xf>
    <xf numFmtId="0" fontId="25" fillId="0" borderId="0" xfId="0" applyFont="1" applyAlignment="1">
      <alignment horizontal="left"/>
    </xf>
    <xf numFmtId="49" fontId="70" fillId="0" borderId="0" xfId="0" applyNumberFormat="1" applyFont="1" applyAlignment="1">
      <alignment horizontal="center" vertical="center" wrapText="1"/>
    </xf>
    <xf numFmtId="49" fontId="74" fillId="0" borderId="0" xfId="0" applyNumberFormat="1" applyFont="1" applyAlignment="1">
      <alignment horizontal="center" vertical="center" wrapText="1"/>
    </xf>
    <xf numFmtId="49" fontId="74" fillId="0" borderId="0" xfId="0" applyNumberFormat="1" applyFont="1" applyAlignment="1">
      <alignment horizontal="center" vertical="center"/>
    </xf>
  </cellXfs>
  <cellStyles count="395">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AeE­ [0]_INQUIRY ¿µ¾÷AßAø " xfId="25" xr:uid="{00000000-0005-0000-0000-000018000000}"/>
    <cellStyle name="AeE­_INQUIRY ¿µ¾÷AßAø " xfId="26" xr:uid="{00000000-0005-0000-0000-000019000000}"/>
    <cellStyle name="AÞ¸¶ [0]_INQUIRY ¿?¾÷AßAø " xfId="27" xr:uid="{00000000-0005-0000-0000-00001A000000}"/>
    <cellStyle name="AÞ¸¶_INQUIRY ¿?¾÷AßAø " xfId="28" xr:uid="{00000000-0005-0000-0000-00001B000000}"/>
    <cellStyle name="Bad 2" xfId="29" xr:uid="{00000000-0005-0000-0000-00001C000000}"/>
    <cellStyle name="Bình thường 2" xfId="30" xr:uid="{00000000-0005-0000-0000-00001D000000}"/>
    <cellStyle name="Bình thường 3" xfId="378" xr:uid="{00000000-0005-0000-0000-00001E000000}"/>
    <cellStyle name="Bình thường 4" xfId="382" xr:uid="{00000000-0005-0000-0000-00001F000000}"/>
    <cellStyle name="Bình thường 4 2" xfId="387" xr:uid="{060664D4-4CA4-4AE9-902C-9D7936DDB4F3}"/>
    <cellStyle name="C?AØ_¿?¾÷CoE² " xfId="31" xr:uid="{00000000-0005-0000-0000-000020000000}"/>
    <cellStyle name="C￥AØ_¿μ¾÷CoE² " xfId="32" xr:uid="{00000000-0005-0000-0000-000021000000}"/>
    <cellStyle name="Calculation 2" xfId="33" xr:uid="{00000000-0005-0000-0000-000022000000}"/>
    <cellStyle name="Check Cell 2" xfId="50" xr:uid="{00000000-0005-0000-0000-000023000000}"/>
    <cellStyle name="Comma" xfId="52" builtinId="3"/>
    <cellStyle name="Comma 10" xfId="34" xr:uid="{00000000-0005-0000-0000-000025000000}"/>
    <cellStyle name="Comma 10 10 2" xfId="392" xr:uid="{6E9434EC-3A00-4486-ACBC-D4F43014E787}"/>
    <cellStyle name="Comma 10 2" xfId="35" xr:uid="{00000000-0005-0000-0000-000026000000}"/>
    <cellStyle name="Comma 11" xfId="381" xr:uid="{00000000-0005-0000-0000-000027000000}"/>
    <cellStyle name="Comma 2" xfId="36" xr:uid="{00000000-0005-0000-0000-000028000000}"/>
    <cellStyle name="Comma 2 2" xfId="37" xr:uid="{00000000-0005-0000-0000-000029000000}"/>
    <cellStyle name="Comma 2 2 2" xfId="38" xr:uid="{00000000-0005-0000-0000-00002A000000}"/>
    <cellStyle name="Comma 2 3" xfId="39" xr:uid="{00000000-0005-0000-0000-00002B000000}"/>
    <cellStyle name="Comma 2 4" xfId="40" xr:uid="{00000000-0005-0000-0000-00002C000000}"/>
    <cellStyle name="Comma 3" xfId="41" xr:uid="{00000000-0005-0000-0000-00002D000000}"/>
    <cellStyle name="Comma 3 2" xfId="42" xr:uid="{00000000-0005-0000-0000-00002E000000}"/>
    <cellStyle name="Comma 4" xfId="43" xr:uid="{00000000-0005-0000-0000-00002F000000}"/>
    <cellStyle name="Comma 4 2" xfId="44" xr:uid="{00000000-0005-0000-0000-000030000000}"/>
    <cellStyle name="Comma 5" xfId="45" xr:uid="{00000000-0005-0000-0000-000031000000}"/>
    <cellStyle name="Comma 6" xfId="46" xr:uid="{00000000-0005-0000-0000-000032000000}"/>
    <cellStyle name="Comma 7" xfId="390" xr:uid="{49A9B38C-F77A-469D-AE75-FBB77F9E1000}"/>
    <cellStyle name="Comma 7 2" xfId="47" xr:uid="{00000000-0005-0000-0000-000033000000}"/>
    <cellStyle name="Comma0" xfId="48" xr:uid="{00000000-0005-0000-0000-000034000000}"/>
    <cellStyle name="Currency0" xfId="49" xr:uid="{00000000-0005-0000-0000-000035000000}"/>
    <cellStyle name="Date" xfId="51" xr:uid="{00000000-0005-0000-0000-000036000000}"/>
    <cellStyle name="Dấu phẩy 2" xfId="383" xr:uid="{00000000-0005-0000-0000-000037000000}"/>
    <cellStyle name="Dấu phẩy 2 2" xfId="388" xr:uid="{103EAEF1-968F-4217-9CB7-5E96BE97EBE8}"/>
    <cellStyle name="Explanatory Text 2" xfId="53" xr:uid="{00000000-0005-0000-0000-000038000000}"/>
    <cellStyle name="Fixed" xfId="54" xr:uid="{00000000-0005-0000-0000-000039000000}"/>
    <cellStyle name="Good 2" xfId="55" xr:uid="{00000000-0005-0000-0000-00003A000000}"/>
    <cellStyle name="Header1" xfId="56" xr:uid="{00000000-0005-0000-0000-00003B000000}"/>
    <cellStyle name="Header2" xfId="57" xr:uid="{00000000-0005-0000-0000-00003C000000}"/>
    <cellStyle name="Heading 1 2" xfId="58" xr:uid="{00000000-0005-0000-0000-00003D000000}"/>
    <cellStyle name="Heading 2 2" xfId="59" xr:uid="{00000000-0005-0000-0000-00003E000000}"/>
    <cellStyle name="Heading 3 2" xfId="60" xr:uid="{00000000-0005-0000-0000-00003F000000}"/>
    <cellStyle name="Heading 4 2" xfId="61" xr:uid="{00000000-0005-0000-0000-000040000000}"/>
    <cellStyle name="headoption" xfId="62" xr:uid="{00000000-0005-0000-0000-000041000000}"/>
    <cellStyle name="Hyperlink 2" xfId="385" xr:uid="{00000000-0005-0000-0000-000043000000}"/>
    <cellStyle name="Input 2" xfId="63" xr:uid="{00000000-0005-0000-0000-000044000000}"/>
    <cellStyle name="Linked Cell 2" xfId="64" xr:uid="{00000000-0005-0000-0000-000045000000}"/>
    <cellStyle name="n" xfId="65" xr:uid="{00000000-0005-0000-0000-000046000000}"/>
    <cellStyle name="n_BCáo nhanh CN Nam 2007" xfId="66" xr:uid="{00000000-0005-0000-0000-000047000000}"/>
    <cellStyle name="n_BCáo nhanh CN Nam 2008" xfId="67" xr:uid="{00000000-0005-0000-0000-000048000000}"/>
    <cellStyle name="n_BCáo nhanh CN Nam 2008_UOC CN 9 th 2013-Gia 2010 CHIA HUYEN" xfId="68" xr:uid="{00000000-0005-0000-0000-000049000000}"/>
    <cellStyle name="n_BCáo nhanh CN Nam 2008_UOC CN 9 th 2013-Gia 2010 CHIA HUYEN_GDP ĐC tình ok" xfId="69" xr:uid="{00000000-0005-0000-0000-00004A000000}"/>
    <cellStyle name="n_BCáo nhanh CN Nam 2008_UOC CN 9 th 2013-Gia 2010 CHIA HUYEN_Gui A Bac 2016 55555 " xfId="70" xr:uid="{00000000-0005-0000-0000-00004B000000}"/>
    <cellStyle name="n_BCáo nhanh CN Nam 2008_UOC CN 9 th 2013-Gia 2010 CHIA HUYEN_Gui A Bac pho yen GRDP (OK)" xfId="71" xr:uid="{00000000-0005-0000-0000-00004C000000}"/>
    <cellStyle name="n_BCáo nhanh CN Nam 2008_UOC CN 9 th 2013-Gia 2010 CHIA HUYEN_Gui A Bac pho yen GRDP cap huyen 2016" xfId="72" xr:uid="{00000000-0005-0000-0000-00004D000000}"/>
    <cellStyle name="n_BCáo nhanh CN Nam 2008_UOC CN 9 th 2013-Gia 2010 CHIA HUYEN_Gui A Bac uoc 2017 tinh lai GTSX HH" xfId="73" xr:uid="{00000000-0005-0000-0000-00004E000000}"/>
    <cellStyle name="n_BCáo nhanh CN Nam 2008_UOC CN 9 th 2013-Gia 2010 CHIA HUYEN_pho yen gui tinh GRDP cap huyen 2016" xfId="74" xr:uid="{00000000-0005-0000-0000-00004F000000}"/>
    <cellStyle name="n_BCáo nhanh CN Nam 2008_UOC CN 9 th 2013-Gia 2010 CHIA HUYEN_Tăng  KTE (1)" xfId="75" xr:uid="{00000000-0005-0000-0000-000050000000}"/>
    <cellStyle name="n_BCáo nhanh CN Nam 2008_UOC CN 9 th 2013-Gia 2010 CHIA HUYEN_Tăng  KTE (1)_Gui A Bac uoc 2017 tinh lai GTSX HH" xfId="76" xr:uid="{00000000-0005-0000-0000-000051000000}"/>
    <cellStyle name="n_BCáo nhanh CN Nam 2011" xfId="77" xr:uid="{00000000-0005-0000-0000-000052000000}"/>
    <cellStyle name="n_BCáo nhanh CN Nam 2011_UOC CN 9 th 2013-Gia 2010 CHIA HUYEN" xfId="78" xr:uid="{00000000-0005-0000-0000-000053000000}"/>
    <cellStyle name="n_BCáo nhanh CN Nam 2011_UOC CN 9 th 2013-Gia 2010 CHIA HUYEN_GDP ĐC tình ok" xfId="79" xr:uid="{00000000-0005-0000-0000-000054000000}"/>
    <cellStyle name="n_BCáo nhanh CN Nam 2011_UOC CN 9 th 2013-Gia 2010 CHIA HUYEN_Gui A Bac 2016 55555 " xfId="80" xr:uid="{00000000-0005-0000-0000-000055000000}"/>
    <cellStyle name="n_BCáo nhanh CN Nam 2011_UOC CN 9 th 2013-Gia 2010 CHIA HUYEN_Gui A Bac pho yen GRDP (OK)" xfId="81" xr:uid="{00000000-0005-0000-0000-000056000000}"/>
    <cellStyle name="n_BCáo nhanh CN Nam 2011_UOC CN 9 th 2013-Gia 2010 CHIA HUYEN_Gui A Bac pho yen GRDP cap huyen 2016" xfId="82" xr:uid="{00000000-0005-0000-0000-000057000000}"/>
    <cellStyle name="n_BCáo nhanh CN Nam 2011_UOC CN 9 th 2013-Gia 2010 CHIA HUYEN_Gui A Bac uoc 2017 tinh lai GTSX HH" xfId="83" xr:uid="{00000000-0005-0000-0000-000058000000}"/>
    <cellStyle name="n_BCáo nhanh CN Nam 2011_UOC CN 9 th 2013-Gia 2010 CHIA HUYEN_pho yen gui tinh GRDP cap huyen 2016" xfId="84" xr:uid="{00000000-0005-0000-0000-000059000000}"/>
    <cellStyle name="n_BCáo nhanh CN Nam 2011_UOC CN 9 th 2013-Gia 2010 CHIA HUYEN_Tăng  KTE (1)" xfId="85" xr:uid="{00000000-0005-0000-0000-00005A000000}"/>
    <cellStyle name="n_BCáo nhanh CN Nam 2011_UOC CN 9 th 2013-Gia 2010 CHIA HUYEN_Tăng  KTE (1)_Gui A Bac uoc 2017 tinh lai GTSX HH" xfId="86" xr:uid="{00000000-0005-0000-0000-00005B000000}"/>
    <cellStyle name="n_BCáo nhanh CN Nam 2012" xfId="87" xr:uid="{00000000-0005-0000-0000-00005C000000}"/>
    <cellStyle name="n_BCáo nhanh CN Nam 2012_UOC CN 9 th 2013-Gia 2010 CHIA HUYEN" xfId="88" xr:uid="{00000000-0005-0000-0000-00005D000000}"/>
    <cellStyle name="n_BCáo nhanh CN Nam 2012_UOC CN 9 th 2013-Gia 2010 CHIA HUYEN_GDP ĐC tình ok" xfId="89" xr:uid="{00000000-0005-0000-0000-00005E000000}"/>
    <cellStyle name="n_BCáo nhanh CN Nam 2012_UOC CN 9 th 2013-Gia 2010 CHIA HUYEN_Gui A Bac 2016 55555 " xfId="90" xr:uid="{00000000-0005-0000-0000-00005F000000}"/>
    <cellStyle name="n_BCáo nhanh CN Nam 2012_UOC CN 9 th 2013-Gia 2010 CHIA HUYEN_Gui A Bac pho yen GRDP (OK)" xfId="91" xr:uid="{00000000-0005-0000-0000-000060000000}"/>
    <cellStyle name="n_BCáo nhanh CN Nam 2012_UOC CN 9 th 2013-Gia 2010 CHIA HUYEN_Gui A Bac pho yen GRDP cap huyen 2016" xfId="92" xr:uid="{00000000-0005-0000-0000-000061000000}"/>
    <cellStyle name="n_BCáo nhanh CN Nam 2012_UOC CN 9 th 2013-Gia 2010 CHIA HUYEN_Gui A Bac uoc 2017 tinh lai GTSX HH" xfId="93" xr:uid="{00000000-0005-0000-0000-000062000000}"/>
    <cellStyle name="n_BCáo nhanh CN Nam 2012_UOC CN 9 th 2013-Gia 2010 CHIA HUYEN_pho yen gui tinh GRDP cap huyen 2016" xfId="94" xr:uid="{00000000-0005-0000-0000-000063000000}"/>
    <cellStyle name="n_BCáo nhanh CN Nam 2012_UOC CN 9 th 2013-Gia 2010 CHIA HUYEN_Tăng  KTE (1)" xfId="95" xr:uid="{00000000-0005-0000-0000-000064000000}"/>
    <cellStyle name="n_BCáo nhanh CN Nam 2012_UOC CN 9 th 2013-Gia 2010 CHIA HUYEN_Tăng  KTE (1)_Gui A Bac uoc 2017 tinh lai GTSX HH" xfId="96" xr:uid="{00000000-0005-0000-0000-000065000000}"/>
    <cellStyle name="n_CA THE 01-12-07 TOAN TINH" xfId="97" xr:uid="{00000000-0005-0000-0000-000066000000}"/>
    <cellStyle name="n_DN NQD 11" xfId="98" xr:uid="{00000000-0005-0000-0000-000067000000}"/>
    <cellStyle name="n_DN NQD 11_UOC CN 9 th 2013-Gia 2010 CHIA HUYEN" xfId="99" xr:uid="{00000000-0005-0000-0000-000068000000}"/>
    <cellStyle name="n_DN NQD 11_UOC CN 9 th 2013-Gia 2010 CHIA HUYEN_GDP ĐC tình ok" xfId="100" xr:uid="{00000000-0005-0000-0000-000069000000}"/>
    <cellStyle name="n_DN NQD 11_UOC CN 9 th 2013-Gia 2010 CHIA HUYEN_Gui A Bac 2016 55555 " xfId="101" xr:uid="{00000000-0005-0000-0000-00006A000000}"/>
    <cellStyle name="n_DN NQD 11_UOC CN 9 th 2013-Gia 2010 CHIA HUYEN_Gui A Bac pho yen GRDP (OK)" xfId="102" xr:uid="{00000000-0005-0000-0000-00006B000000}"/>
    <cellStyle name="n_DN NQD 11_UOC CN 9 th 2013-Gia 2010 CHIA HUYEN_Gui A Bac pho yen GRDP cap huyen 2016" xfId="103" xr:uid="{00000000-0005-0000-0000-00006C000000}"/>
    <cellStyle name="n_DN NQD 11_UOC CN 9 th 2013-Gia 2010 CHIA HUYEN_Gui A Bac uoc 2017 tinh lai GTSX HH" xfId="104" xr:uid="{00000000-0005-0000-0000-00006D000000}"/>
    <cellStyle name="n_DN NQD 11_UOC CN 9 th 2013-Gia 2010 CHIA HUYEN_pho yen gui tinh GRDP cap huyen 2016" xfId="105" xr:uid="{00000000-0005-0000-0000-00006E000000}"/>
    <cellStyle name="n_DN NQD 11_UOC CN 9 th 2013-Gia 2010 CHIA HUYEN_Tăng  KTE (1)" xfId="106" xr:uid="{00000000-0005-0000-0000-00006F000000}"/>
    <cellStyle name="n_DN NQD 11_UOC CN 9 th 2013-Gia 2010 CHIA HUYEN_Tăng  KTE (1)_Gui A Bac uoc 2017 tinh lai GTSX HH" xfId="107" xr:uid="{00000000-0005-0000-0000-000070000000}"/>
    <cellStyle name="n_DUNG U T 09-11" xfId="108" xr:uid="{00000000-0005-0000-0000-000071000000}"/>
    <cellStyle name="n_DUNG U T 09-11_UOC CN 9 th 2013-Gia 2010 CHIA HUYEN" xfId="109" xr:uid="{00000000-0005-0000-0000-000072000000}"/>
    <cellStyle name="n_DUNG U T 09-11_UOC CN 9 th 2013-Gia 2010 CHIA HUYEN_GDP ĐC tình ok" xfId="110" xr:uid="{00000000-0005-0000-0000-000073000000}"/>
    <cellStyle name="n_DUNG U T 09-11_UOC CN 9 th 2013-Gia 2010 CHIA HUYEN_Gui A Bac 2016 55555 " xfId="111" xr:uid="{00000000-0005-0000-0000-000074000000}"/>
    <cellStyle name="n_DUNG U T 09-11_UOC CN 9 th 2013-Gia 2010 CHIA HUYEN_Gui A Bac pho yen GRDP (OK)" xfId="112" xr:uid="{00000000-0005-0000-0000-000075000000}"/>
    <cellStyle name="n_DUNG U T 09-11_UOC CN 9 th 2013-Gia 2010 CHIA HUYEN_Gui A Bac pho yen GRDP cap huyen 2016" xfId="113" xr:uid="{00000000-0005-0000-0000-000076000000}"/>
    <cellStyle name="n_DUNG U T 09-11_UOC CN 9 th 2013-Gia 2010 CHIA HUYEN_Gui A Bac uoc 2017 tinh lai GTSX HH" xfId="114" xr:uid="{00000000-0005-0000-0000-000077000000}"/>
    <cellStyle name="n_DUNG U T 09-11_UOC CN 9 th 2013-Gia 2010 CHIA HUYEN_pho yen gui tinh GRDP cap huyen 2016" xfId="115" xr:uid="{00000000-0005-0000-0000-000078000000}"/>
    <cellStyle name="n_DUNG U T 09-11_UOC CN 9 th 2013-Gia 2010 CHIA HUYEN_Tăng  KTE (1)" xfId="116" xr:uid="{00000000-0005-0000-0000-000079000000}"/>
    <cellStyle name="n_DUNG U T 09-11_UOC CN 9 th 2013-Gia 2010 CHIA HUYEN_Tăng  KTE (1)_Gui A Bac uoc 2017 tinh lai GTSX HH" xfId="117" xr:uid="{00000000-0005-0000-0000-00007A000000}"/>
    <cellStyle name="n_UOC CN 9 th 2013-Gia 2010 CHIA HUYEN" xfId="118" xr:uid="{00000000-0005-0000-0000-00007B000000}"/>
    <cellStyle name="n_UOC CN 9 th 2013-Gia 2010 CHIA HUYEN_GDP ĐC tình ok" xfId="119" xr:uid="{00000000-0005-0000-0000-00007C000000}"/>
    <cellStyle name="n_UOC CN 9 th 2013-Gia 2010 CHIA HUYEN_Gui A Bac 2016 55555 " xfId="120" xr:uid="{00000000-0005-0000-0000-00007D000000}"/>
    <cellStyle name="n_UOC CN 9 th 2013-Gia 2010 CHIA HUYEN_Gui A Bac pho yen GRDP (OK)" xfId="121" xr:uid="{00000000-0005-0000-0000-00007E000000}"/>
    <cellStyle name="n_UOC CN 9 th 2013-Gia 2010 CHIA HUYEN_Gui A Bac pho yen GRDP cap huyen 2016" xfId="122" xr:uid="{00000000-0005-0000-0000-00007F000000}"/>
    <cellStyle name="n_UOC CN 9 th 2013-Gia 2010 CHIA HUYEN_Gui A Bac uoc 2017 tinh lai GTSX HH" xfId="123" xr:uid="{00000000-0005-0000-0000-000080000000}"/>
    <cellStyle name="n_UOC CN 9 th 2013-Gia 2010 CHIA HUYEN_pho yen gui tinh GRDP cap huyen 2016" xfId="124" xr:uid="{00000000-0005-0000-0000-000081000000}"/>
    <cellStyle name="n_UOC CN 9 th 2013-Gia 2010 CHIA HUYEN_Tăng  KTE (1)" xfId="125" xr:uid="{00000000-0005-0000-0000-000082000000}"/>
    <cellStyle name="n_UOC CN 9 th 2013-Gia 2010 CHIA HUYEN_Tăng  KTE (1)_Gui A Bac uoc 2017 tinh lai GTSX HH" xfId="126" xr:uid="{00000000-0005-0000-0000-000083000000}"/>
    <cellStyle name="n_UOC CN T 5-6 th-2012" xfId="127" xr:uid="{00000000-0005-0000-0000-000084000000}"/>
    <cellStyle name="n_UOC CN T 5-6 th-2012_UOC CN 9 th 2013-Gia 2010 CHIA HUYEN" xfId="128" xr:uid="{00000000-0005-0000-0000-000085000000}"/>
    <cellStyle name="n_UOC CN T 5-6 th-2012_UOC CN 9 th 2013-Gia 2010 CHIA HUYEN_GDP ĐC tình ok" xfId="129" xr:uid="{00000000-0005-0000-0000-000086000000}"/>
    <cellStyle name="n_UOC CN T 5-6 th-2012_UOC CN 9 th 2013-Gia 2010 CHIA HUYEN_Gui A Bac 2016 55555 " xfId="130" xr:uid="{00000000-0005-0000-0000-000087000000}"/>
    <cellStyle name="n_UOC CN T 5-6 th-2012_UOC CN 9 th 2013-Gia 2010 CHIA HUYEN_Gui A Bac pho yen GRDP (OK)" xfId="131" xr:uid="{00000000-0005-0000-0000-000088000000}"/>
    <cellStyle name="n_UOC CN T 5-6 th-2012_UOC CN 9 th 2013-Gia 2010 CHIA HUYEN_Gui A Bac pho yen GRDP cap huyen 2016" xfId="132" xr:uid="{00000000-0005-0000-0000-000089000000}"/>
    <cellStyle name="n_UOC CN T 5-6 th-2012_UOC CN 9 th 2013-Gia 2010 CHIA HUYEN_Gui A Bac uoc 2017 tinh lai GTSX HH" xfId="133" xr:uid="{00000000-0005-0000-0000-00008A000000}"/>
    <cellStyle name="n_UOC CN T 5-6 th-2012_UOC CN 9 th 2013-Gia 2010 CHIA HUYEN_pho yen gui tinh GRDP cap huyen 2016" xfId="134" xr:uid="{00000000-0005-0000-0000-00008B000000}"/>
    <cellStyle name="n_UOC CN T 5-6 th-2012_UOC CN 9 th 2013-Gia 2010 CHIA HUYEN_Tăng  KTE (1)" xfId="135" xr:uid="{00000000-0005-0000-0000-00008C000000}"/>
    <cellStyle name="n_UOC CN T 5-6 th-2012_UOC CN 9 th 2013-Gia 2010 CHIA HUYEN_Tăng  KTE (1)_Gui A Bac uoc 2017 tinh lai GTSX HH" xfId="136" xr:uid="{00000000-0005-0000-0000-00008D000000}"/>
    <cellStyle name="Neutral 2" xfId="137" xr:uid="{00000000-0005-0000-0000-00008E000000}"/>
    <cellStyle name="No" xfId="138" xr:uid="{00000000-0005-0000-0000-00008F000000}"/>
    <cellStyle name="Normal" xfId="0" builtinId="0"/>
    <cellStyle name="Normal - Style1" xfId="139" xr:uid="{00000000-0005-0000-0000-000091000000}"/>
    <cellStyle name="Normal 10" xfId="140" xr:uid="{00000000-0005-0000-0000-000092000000}"/>
    <cellStyle name="Normal 10 2" xfId="141" xr:uid="{00000000-0005-0000-0000-000093000000}"/>
    <cellStyle name="Normal 10 2 2" xfId="393" xr:uid="{78134E71-1F7E-46E2-AB19-E438DC894039}"/>
    <cellStyle name="Normal 11" xfId="142" xr:uid="{00000000-0005-0000-0000-000094000000}"/>
    <cellStyle name="Normal 11 4" xfId="143" xr:uid="{00000000-0005-0000-0000-000095000000}"/>
    <cellStyle name="Normal 12" xfId="144" xr:uid="{00000000-0005-0000-0000-000096000000}"/>
    <cellStyle name="Normal 13" xfId="145" xr:uid="{00000000-0005-0000-0000-000097000000}"/>
    <cellStyle name="Normal 14" xfId="146" xr:uid="{00000000-0005-0000-0000-000098000000}"/>
    <cellStyle name="Normal 15" xfId="147" xr:uid="{00000000-0005-0000-0000-000099000000}"/>
    <cellStyle name="Normal 16" xfId="148" xr:uid="{00000000-0005-0000-0000-00009A000000}"/>
    <cellStyle name="Normal 17" xfId="149" xr:uid="{00000000-0005-0000-0000-00009B000000}"/>
    <cellStyle name="Normal 18" xfId="150" xr:uid="{00000000-0005-0000-0000-00009C000000}"/>
    <cellStyle name="Normal 19" xfId="151" xr:uid="{00000000-0005-0000-0000-00009D000000}"/>
    <cellStyle name="Normal 19 2" xfId="386" xr:uid="{0B316196-1885-4D0C-86CF-456FC3AE2621}"/>
    <cellStyle name="Normal 2" xfId="152" xr:uid="{00000000-0005-0000-0000-00009E000000}"/>
    <cellStyle name="Normal 2 2" xfId="153" xr:uid="{00000000-0005-0000-0000-00009F000000}"/>
    <cellStyle name="Normal 2 2 2" xfId="154" xr:uid="{00000000-0005-0000-0000-0000A0000000}"/>
    <cellStyle name="Normal 2 3" xfId="155" xr:uid="{00000000-0005-0000-0000-0000A1000000}"/>
    <cellStyle name="Normal 2 3 2" xfId="156" xr:uid="{00000000-0005-0000-0000-0000A2000000}"/>
    <cellStyle name="Normal 2_Bieu trung gian QĐ 2017" xfId="157" xr:uid="{00000000-0005-0000-0000-0000A3000000}"/>
    <cellStyle name="Normal 20" xfId="158" xr:uid="{00000000-0005-0000-0000-0000A4000000}"/>
    <cellStyle name="Normal 21" xfId="159" xr:uid="{00000000-0005-0000-0000-0000A5000000}"/>
    <cellStyle name="Normal 21 2" xfId="379" xr:uid="{00000000-0005-0000-0000-0000A6000000}"/>
    <cellStyle name="Normal 22" xfId="384" xr:uid="{00000000-0005-0000-0000-0000A7000000}"/>
    <cellStyle name="Normal 24" xfId="380" xr:uid="{00000000-0005-0000-0000-0000A8000000}"/>
    <cellStyle name="Normal 3" xfId="160" xr:uid="{00000000-0005-0000-0000-0000A9000000}"/>
    <cellStyle name="Normal 3 2" xfId="161" xr:uid="{00000000-0005-0000-0000-0000AA000000}"/>
    <cellStyle name="Normal 3 3" xfId="162" xr:uid="{00000000-0005-0000-0000-0000AB000000}"/>
    <cellStyle name="Normal 3 4" xfId="163" xr:uid="{00000000-0005-0000-0000-0000AC000000}"/>
    <cellStyle name="Normal 3 5" xfId="164" xr:uid="{00000000-0005-0000-0000-0000AD000000}"/>
    <cellStyle name="Normal 3 6" xfId="389" xr:uid="{CED4865B-6F1C-4503-80A9-1569EF37A344}"/>
    <cellStyle name="Normal 37" xfId="165" xr:uid="{00000000-0005-0000-0000-0000AE000000}"/>
    <cellStyle name="Normal 38" xfId="166" xr:uid="{00000000-0005-0000-0000-0000AF000000}"/>
    <cellStyle name="Normal 39" xfId="167" xr:uid="{00000000-0005-0000-0000-0000B0000000}"/>
    <cellStyle name="Normal 4" xfId="168" xr:uid="{00000000-0005-0000-0000-0000B1000000}"/>
    <cellStyle name="Normal 4 2" xfId="169" xr:uid="{00000000-0005-0000-0000-0000B2000000}"/>
    <cellStyle name="Normal 4 3" xfId="170" xr:uid="{00000000-0005-0000-0000-0000B3000000}"/>
    <cellStyle name="Normal 40" xfId="171" xr:uid="{00000000-0005-0000-0000-0000B4000000}"/>
    <cellStyle name="Normal 41" xfId="172" xr:uid="{00000000-0005-0000-0000-0000B5000000}"/>
    <cellStyle name="Normal 42" xfId="173" xr:uid="{00000000-0005-0000-0000-0000B6000000}"/>
    <cellStyle name="Normal 43" xfId="174" xr:uid="{00000000-0005-0000-0000-0000B7000000}"/>
    <cellStyle name="Normal 47" xfId="175" xr:uid="{00000000-0005-0000-0000-0000B8000000}"/>
    <cellStyle name="Normal 5" xfId="176" xr:uid="{00000000-0005-0000-0000-0000B9000000}"/>
    <cellStyle name="Normal 5 2" xfId="177" xr:uid="{00000000-0005-0000-0000-0000BA000000}"/>
    <cellStyle name="Normal 6" xfId="178" xr:uid="{00000000-0005-0000-0000-0000BB000000}"/>
    <cellStyle name="Normal 6 2" xfId="179" xr:uid="{00000000-0005-0000-0000-0000BC000000}"/>
    <cellStyle name="Normal 6 3" xfId="180" xr:uid="{00000000-0005-0000-0000-0000BD000000}"/>
    <cellStyle name="Normal 7" xfId="181" xr:uid="{00000000-0005-0000-0000-0000BE000000}"/>
    <cellStyle name="Normal 7 2" xfId="182" xr:uid="{00000000-0005-0000-0000-0000BF000000}"/>
    <cellStyle name="Normal 7 3" xfId="183" xr:uid="{00000000-0005-0000-0000-0000C0000000}"/>
    <cellStyle name="Normal 8" xfId="184" xr:uid="{00000000-0005-0000-0000-0000C1000000}"/>
    <cellStyle name="Normal 8 2" xfId="185" xr:uid="{00000000-0005-0000-0000-0000C2000000}"/>
    <cellStyle name="Normal 8 3" xfId="186" xr:uid="{00000000-0005-0000-0000-0000C3000000}"/>
    <cellStyle name="Normal 8 4" xfId="391" xr:uid="{6DFC59BF-6C60-4DE0-B936-6BA8C4994AE5}"/>
    <cellStyle name="Normal 9" xfId="187" xr:uid="{00000000-0005-0000-0000-0000C4000000}"/>
    <cellStyle name="Normal 9 2" xfId="188" xr:uid="{00000000-0005-0000-0000-0000C5000000}"/>
    <cellStyle name="Normal_Sheet1" xfId="189" xr:uid="{00000000-0005-0000-0000-0000C8000000}"/>
    <cellStyle name="Note 2" xfId="190" xr:uid="{00000000-0005-0000-0000-0000CE000000}"/>
    <cellStyle name="Note 3" xfId="191" xr:uid="{00000000-0005-0000-0000-0000CF000000}"/>
    <cellStyle name="Œ…‹æØ‚è [0.00]_laroux" xfId="192" xr:uid="{00000000-0005-0000-0000-0000D0000000}"/>
    <cellStyle name="Œ…‹æØ‚è_laroux" xfId="193" xr:uid="{00000000-0005-0000-0000-0000D1000000}"/>
    <cellStyle name="Output 2" xfId="194" xr:uid="{00000000-0005-0000-0000-0000D2000000}"/>
    <cellStyle name="p" xfId="195" xr:uid="{00000000-0005-0000-0000-0000D3000000}"/>
    <cellStyle name="p_BCáo nhanh CN Nam 2007" xfId="196" xr:uid="{00000000-0005-0000-0000-0000D4000000}"/>
    <cellStyle name="p_BCáo nhanh CN Nam 2008" xfId="197" xr:uid="{00000000-0005-0000-0000-0000D5000000}"/>
    <cellStyle name="p_BCáo nhanh CN Nam 2008_UOC CN 9 th 2013-Gia 2010 CHIA HUYEN" xfId="198" xr:uid="{00000000-0005-0000-0000-0000D6000000}"/>
    <cellStyle name="p_BCáo nhanh CN Nam 2008_UOC CN 9 th 2013-Gia 2010 CHIA HUYEN_GDP ĐC tình ok" xfId="199" xr:uid="{00000000-0005-0000-0000-0000D7000000}"/>
    <cellStyle name="p_BCáo nhanh CN Nam 2008_UOC CN 9 th 2013-Gia 2010 CHIA HUYEN_Gui A Bac 2016 55555 " xfId="200" xr:uid="{00000000-0005-0000-0000-0000D8000000}"/>
    <cellStyle name="p_BCáo nhanh CN Nam 2008_UOC CN 9 th 2013-Gia 2010 CHIA HUYEN_Gui A Bac pho yen GRDP (OK)" xfId="201" xr:uid="{00000000-0005-0000-0000-0000D9000000}"/>
    <cellStyle name="p_BCáo nhanh CN Nam 2008_UOC CN 9 th 2013-Gia 2010 CHIA HUYEN_Gui A Bac pho yen GRDP cap huyen 2016" xfId="202" xr:uid="{00000000-0005-0000-0000-0000DA000000}"/>
    <cellStyle name="p_BCáo nhanh CN Nam 2008_UOC CN 9 th 2013-Gia 2010 CHIA HUYEN_Gui A Bac uoc 2017 tinh lai GTSX HH" xfId="203" xr:uid="{00000000-0005-0000-0000-0000DB000000}"/>
    <cellStyle name="p_BCáo nhanh CN Nam 2008_UOC CN 9 th 2013-Gia 2010 CHIA HUYEN_pho yen gui tinh GRDP cap huyen 2016" xfId="204" xr:uid="{00000000-0005-0000-0000-0000DC000000}"/>
    <cellStyle name="p_BCáo nhanh CN Nam 2008_UOC CN 9 th 2013-Gia 2010 CHIA HUYEN_Tăng  KTE (1)" xfId="205" xr:uid="{00000000-0005-0000-0000-0000DD000000}"/>
    <cellStyle name="p_BCáo nhanh CN Nam 2008_UOC CN 9 th 2013-Gia 2010 CHIA HUYEN_Tăng  KTE (1)_Gui A Bac uoc 2017 tinh lai GTSX HH" xfId="206" xr:uid="{00000000-0005-0000-0000-0000DE000000}"/>
    <cellStyle name="p_BCáo nhanh CN Nam 2011" xfId="207" xr:uid="{00000000-0005-0000-0000-0000DF000000}"/>
    <cellStyle name="p_BCáo nhanh CN Nam 2011_UOC CN 9 th 2013-Gia 2010 CHIA HUYEN" xfId="208" xr:uid="{00000000-0005-0000-0000-0000E0000000}"/>
    <cellStyle name="p_BCáo nhanh CN Nam 2011_UOC CN 9 th 2013-Gia 2010 CHIA HUYEN_GDP ĐC tình ok" xfId="209" xr:uid="{00000000-0005-0000-0000-0000E1000000}"/>
    <cellStyle name="p_BCáo nhanh CN Nam 2011_UOC CN 9 th 2013-Gia 2010 CHIA HUYEN_Gui A Bac 2016 55555 " xfId="210" xr:uid="{00000000-0005-0000-0000-0000E2000000}"/>
    <cellStyle name="p_BCáo nhanh CN Nam 2011_UOC CN 9 th 2013-Gia 2010 CHIA HUYEN_Gui A Bac pho yen GRDP (OK)" xfId="211" xr:uid="{00000000-0005-0000-0000-0000E3000000}"/>
    <cellStyle name="p_BCáo nhanh CN Nam 2011_UOC CN 9 th 2013-Gia 2010 CHIA HUYEN_Gui A Bac pho yen GRDP cap huyen 2016" xfId="212" xr:uid="{00000000-0005-0000-0000-0000E4000000}"/>
    <cellStyle name="p_BCáo nhanh CN Nam 2011_UOC CN 9 th 2013-Gia 2010 CHIA HUYEN_Gui A Bac uoc 2017 tinh lai GTSX HH" xfId="213" xr:uid="{00000000-0005-0000-0000-0000E5000000}"/>
    <cellStyle name="p_BCáo nhanh CN Nam 2011_UOC CN 9 th 2013-Gia 2010 CHIA HUYEN_pho yen gui tinh GRDP cap huyen 2016" xfId="214" xr:uid="{00000000-0005-0000-0000-0000E6000000}"/>
    <cellStyle name="p_BCáo nhanh CN Nam 2011_UOC CN 9 th 2013-Gia 2010 CHIA HUYEN_Tăng  KTE (1)" xfId="215" xr:uid="{00000000-0005-0000-0000-0000E7000000}"/>
    <cellStyle name="p_BCáo nhanh CN Nam 2011_UOC CN 9 th 2013-Gia 2010 CHIA HUYEN_Tăng  KTE (1)_Gui A Bac uoc 2017 tinh lai GTSX HH" xfId="216" xr:uid="{00000000-0005-0000-0000-0000E8000000}"/>
    <cellStyle name="p_BCáo nhanh CN Nam 2012" xfId="217" xr:uid="{00000000-0005-0000-0000-0000E9000000}"/>
    <cellStyle name="p_BCáo nhanh CN Nam 2012_UOC CN 9 th 2013-Gia 2010 CHIA HUYEN" xfId="218" xr:uid="{00000000-0005-0000-0000-0000EA000000}"/>
    <cellStyle name="p_BCáo nhanh CN Nam 2012_UOC CN 9 th 2013-Gia 2010 CHIA HUYEN_GDP ĐC tình ok" xfId="219" xr:uid="{00000000-0005-0000-0000-0000EB000000}"/>
    <cellStyle name="p_BCáo nhanh CN Nam 2012_UOC CN 9 th 2013-Gia 2010 CHIA HUYEN_Gui A Bac 2016 55555 " xfId="220" xr:uid="{00000000-0005-0000-0000-0000EC000000}"/>
    <cellStyle name="p_BCáo nhanh CN Nam 2012_UOC CN 9 th 2013-Gia 2010 CHIA HUYEN_Gui A Bac pho yen GRDP (OK)" xfId="221" xr:uid="{00000000-0005-0000-0000-0000ED000000}"/>
    <cellStyle name="p_BCáo nhanh CN Nam 2012_UOC CN 9 th 2013-Gia 2010 CHIA HUYEN_Gui A Bac pho yen GRDP cap huyen 2016" xfId="222" xr:uid="{00000000-0005-0000-0000-0000EE000000}"/>
    <cellStyle name="p_BCáo nhanh CN Nam 2012_UOC CN 9 th 2013-Gia 2010 CHIA HUYEN_Gui A Bac uoc 2017 tinh lai GTSX HH" xfId="223" xr:uid="{00000000-0005-0000-0000-0000EF000000}"/>
    <cellStyle name="p_BCáo nhanh CN Nam 2012_UOC CN 9 th 2013-Gia 2010 CHIA HUYEN_pho yen gui tinh GRDP cap huyen 2016" xfId="224" xr:uid="{00000000-0005-0000-0000-0000F0000000}"/>
    <cellStyle name="p_BCáo nhanh CN Nam 2012_UOC CN 9 th 2013-Gia 2010 CHIA HUYEN_Tăng  KTE (1)" xfId="225" xr:uid="{00000000-0005-0000-0000-0000F1000000}"/>
    <cellStyle name="p_BCáo nhanh CN Nam 2012_UOC CN 9 th 2013-Gia 2010 CHIA HUYEN_Tăng  KTE (1)_Gui A Bac uoc 2017 tinh lai GTSX HH" xfId="226" xr:uid="{00000000-0005-0000-0000-0000F2000000}"/>
    <cellStyle name="p_CA THE 01-12-07 TOAN TINH" xfId="227" xr:uid="{00000000-0005-0000-0000-0000F3000000}"/>
    <cellStyle name="p_DN NQD 11" xfId="228" xr:uid="{00000000-0005-0000-0000-0000F4000000}"/>
    <cellStyle name="p_DN NQD 11_UOC CN 9 th 2013-Gia 2010 CHIA HUYEN" xfId="229" xr:uid="{00000000-0005-0000-0000-0000F5000000}"/>
    <cellStyle name="p_DN NQD 11_UOC CN 9 th 2013-Gia 2010 CHIA HUYEN_GDP ĐC tình ok" xfId="230" xr:uid="{00000000-0005-0000-0000-0000F6000000}"/>
    <cellStyle name="p_DN NQD 11_UOC CN 9 th 2013-Gia 2010 CHIA HUYEN_Gui A Bac 2016 55555 " xfId="231" xr:uid="{00000000-0005-0000-0000-0000F7000000}"/>
    <cellStyle name="p_DN NQD 11_UOC CN 9 th 2013-Gia 2010 CHIA HUYEN_Gui A Bac pho yen GRDP (OK)" xfId="232" xr:uid="{00000000-0005-0000-0000-0000F8000000}"/>
    <cellStyle name="p_DN NQD 11_UOC CN 9 th 2013-Gia 2010 CHIA HUYEN_Gui A Bac pho yen GRDP cap huyen 2016" xfId="233" xr:uid="{00000000-0005-0000-0000-0000F9000000}"/>
    <cellStyle name="p_DN NQD 11_UOC CN 9 th 2013-Gia 2010 CHIA HUYEN_Gui A Bac uoc 2017 tinh lai GTSX HH" xfId="234" xr:uid="{00000000-0005-0000-0000-0000FA000000}"/>
    <cellStyle name="p_DN NQD 11_UOC CN 9 th 2013-Gia 2010 CHIA HUYEN_pho yen gui tinh GRDP cap huyen 2016" xfId="235" xr:uid="{00000000-0005-0000-0000-0000FB000000}"/>
    <cellStyle name="p_DN NQD 11_UOC CN 9 th 2013-Gia 2010 CHIA HUYEN_Tăng  KTE (1)" xfId="236" xr:uid="{00000000-0005-0000-0000-0000FC000000}"/>
    <cellStyle name="p_DN NQD 11_UOC CN 9 th 2013-Gia 2010 CHIA HUYEN_Tăng  KTE (1)_Gui A Bac uoc 2017 tinh lai GTSX HH" xfId="237" xr:uid="{00000000-0005-0000-0000-0000FD000000}"/>
    <cellStyle name="p_DUNG U T 09-11" xfId="238" xr:uid="{00000000-0005-0000-0000-0000FE000000}"/>
    <cellStyle name="p_DUNG U T 09-11_UOC CN 9 th 2013-Gia 2010 CHIA HUYEN" xfId="239" xr:uid="{00000000-0005-0000-0000-0000FF000000}"/>
    <cellStyle name="p_DUNG U T 09-11_UOC CN 9 th 2013-Gia 2010 CHIA HUYEN_GDP ĐC tình ok" xfId="240" xr:uid="{00000000-0005-0000-0000-000000010000}"/>
    <cellStyle name="p_DUNG U T 09-11_UOC CN 9 th 2013-Gia 2010 CHIA HUYEN_Gui A Bac 2016 55555 " xfId="241" xr:uid="{00000000-0005-0000-0000-000001010000}"/>
    <cellStyle name="p_DUNG U T 09-11_UOC CN 9 th 2013-Gia 2010 CHIA HUYEN_Gui A Bac pho yen GRDP (OK)" xfId="242" xr:uid="{00000000-0005-0000-0000-000002010000}"/>
    <cellStyle name="p_DUNG U T 09-11_UOC CN 9 th 2013-Gia 2010 CHIA HUYEN_Gui A Bac pho yen GRDP cap huyen 2016" xfId="243" xr:uid="{00000000-0005-0000-0000-000003010000}"/>
    <cellStyle name="p_DUNG U T 09-11_UOC CN 9 th 2013-Gia 2010 CHIA HUYEN_Gui A Bac uoc 2017 tinh lai GTSX HH" xfId="244" xr:uid="{00000000-0005-0000-0000-000004010000}"/>
    <cellStyle name="p_DUNG U T 09-11_UOC CN 9 th 2013-Gia 2010 CHIA HUYEN_pho yen gui tinh GRDP cap huyen 2016" xfId="245" xr:uid="{00000000-0005-0000-0000-000005010000}"/>
    <cellStyle name="p_DUNG U T 09-11_UOC CN 9 th 2013-Gia 2010 CHIA HUYEN_Tăng  KTE (1)" xfId="246" xr:uid="{00000000-0005-0000-0000-000006010000}"/>
    <cellStyle name="p_DUNG U T 09-11_UOC CN 9 th 2013-Gia 2010 CHIA HUYEN_Tăng  KTE (1)_Gui A Bac uoc 2017 tinh lai GTSX HH" xfId="247" xr:uid="{00000000-0005-0000-0000-000007010000}"/>
    <cellStyle name="p_TONG HOP DNGHIEP 4 người  OK2015.2" xfId="248" xr:uid="{00000000-0005-0000-0000-000008010000}"/>
    <cellStyle name="p_UOC CN 9 th 2013-Gia 2010 CHIA HUYEN" xfId="249" xr:uid="{00000000-0005-0000-0000-000009010000}"/>
    <cellStyle name="p_UOC CN 9 th 2013-Gia 2010 CHIA HUYEN_GDP ĐC tình ok" xfId="250" xr:uid="{00000000-0005-0000-0000-00000A010000}"/>
    <cellStyle name="p_UOC CN 9 th 2013-Gia 2010 CHIA HUYEN_Gui A Bac 2016 55555 " xfId="251" xr:uid="{00000000-0005-0000-0000-00000B010000}"/>
    <cellStyle name="p_UOC CN 9 th 2013-Gia 2010 CHIA HUYEN_Gui A Bac pho yen GRDP (OK)" xfId="252" xr:uid="{00000000-0005-0000-0000-00000C010000}"/>
    <cellStyle name="p_UOC CN 9 th 2013-Gia 2010 CHIA HUYEN_Gui A Bac pho yen GRDP cap huyen 2016" xfId="253" xr:uid="{00000000-0005-0000-0000-00000D010000}"/>
    <cellStyle name="p_UOC CN 9 th 2013-Gia 2010 CHIA HUYEN_Gui A Bac uoc 2017 tinh lai GTSX HH" xfId="254" xr:uid="{00000000-0005-0000-0000-00000E010000}"/>
    <cellStyle name="p_UOC CN 9 th 2013-Gia 2010 CHIA HUYEN_pho yen gui tinh GRDP cap huyen 2016" xfId="255" xr:uid="{00000000-0005-0000-0000-00000F010000}"/>
    <cellStyle name="p_UOC CN 9 th 2013-Gia 2010 CHIA HUYEN_Tăng  KTE (1)" xfId="256" xr:uid="{00000000-0005-0000-0000-000010010000}"/>
    <cellStyle name="p_UOC CN 9 th 2013-Gia 2010 CHIA HUYEN_Tăng  KTE (1)_Gui A Bac uoc 2017 tinh lai GTSX HH" xfId="257" xr:uid="{00000000-0005-0000-0000-000011010000}"/>
    <cellStyle name="p_UOC CN T 5-6 th-2012" xfId="258" xr:uid="{00000000-0005-0000-0000-000012010000}"/>
    <cellStyle name="p_UOC CN T 5-6 th-2012_UOC CN 9 th 2013-Gia 2010 CHIA HUYEN" xfId="259" xr:uid="{00000000-0005-0000-0000-000013010000}"/>
    <cellStyle name="p_UOC CN T 5-6 th-2012_UOC CN 9 th 2013-Gia 2010 CHIA HUYEN_GDP ĐC tình ok" xfId="260" xr:uid="{00000000-0005-0000-0000-000014010000}"/>
    <cellStyle name="p_UOC CN T 5-6 th-2012_UOC CN 9 th 2013-Gia 2010 CHIA HUYEN_Gui A Bac 2016 55555 " xfId="261" xr:uid="{00000000-0005-0000-0000-000015010000}"/>
    <cellStyle name="p_UOC CN T 5-6 th-2012_UOC CN 9 th 2013-Gia 2010 CHIA HUYEN_Gui A Bac pho yen GRDP (OK)" xfId="262" xr:uid="{00000000-0005-0000-0000-000016010000}"/>
    <cellStyle name="p_UOC CN T 5-6 th-2012_UOC CN 9 th 2013-Gia 2010 CHIA HUYEN_Gui A Bac pho yen GRDP cap huyen 2016" xfId="263" xr:uid="{00000000-0005-0000-0000-000017010000}"/>
    <cellStyle name="p_UOC CN T 5-6 th-2012_UOC CN 9 th 2013-Gia 2010 CHIA HUYEN_Gui A Bac uoc 2017 tinh lai GTSX HH" xfId="264" xr:uid="{00000000-0005-0000-0000-000018010000}"/>
    <cellStyle name="p_UOC CN T 5-6 th-2012_UOC CN 9 th 2013-Gia 2010 CHIA HUYEN_pho yen gui tinh GRDP cap huyen 2016" xfId="265" xr:uid="{00000000-0005-0000-0000-000019010000}"/>
    <cellStyle name="p_UOC CN T 5-6 th-2012_UOC CN 9 th 2013-Gia 2010 CHIA HUYEN_Tăng  KTE (1)" xfId="266" xr:uid="{00000000-0005-0000-0000-00001A010000}"/>
    <cellStyle name="p_UOC CN T 5-6 th-2012_UOC CN 9 th 2013-Gia 2010 CHIA HUYEN_Tăng  KTE (1)_Gui A Bac uoc 2017 tinh lai GTSX HH" xfId="267" xr:uid="{00000000-0005-0000-0000-00001B010000}"/>
    <cellStyle name="Per cent 2" xfId="394" xr:uid="{AEE94415-480C-4570-937A-C4B897748832}"/>
    <cellStyle name="Siêu kết nối 2" xfId="268" xr:uid="{00000000-0005-0000-0000-00001D010000}"/>
    <cellStyle name="T" xfId="269" xr:uid="{00000000-0005-0000-0000-00001E010000}"/>
    <cellStyle name="T_Tăng  KTE (1)" xfId="270" xr:uid="{00000000-0005-0000-0000-00001F010000}"/>
    <cellStyle name="T_Tăng  KTE (1)_Gui A Bac uoc 2017 tinh lai GTSX HH" xfId="271" xr:uid="{00000000-0005-0000-0000-000020010000}"/>
    <cellStyle name="th" xfId="274" xr:uid="{00000000-0005-0000-0000-000021010000}"/>
    <cellStyle name="Title 2" xfId="272" xr:uid="{00000000-0005-0000-0000-000022010000}"/>
    <cellStyle name="Total 2" xfId="273" xr:uid="{00000000-0005-0000-0000-000023010000}"/>
    <cellStyle name="viet" xfId="275" xr:uid="{00000000-0005-0000-0000-000024010000}"/>
    <cellStyle name="viet2" xfId="276" xr:uid="{00000000-0005-0000-0000-000025010000}"/>
    <cellStyle name="vnbo" xfId="277" xr:uid="{00000000-0005-0000-0000-000026010000}"/>
    <cellStyle name="vnhead1" xfId="280" xr:uid="{00000000-0005-0000-0000-000027010000}"/>
    <cellStyle name="vnhead2" xfId="281" xr:uid="{00000000-0005-0000-0000-000028010000}"/>
    <cellStyle name="vnhead3" xfId="282" xr:uid="{00000000-0005-0000-0000-000029010000}"/>
    <cellStyle name="vnhead4" xfId="283" xr:uid="{00000000-0005-0000-0000-00002A010000}"/>
    <cellStyle name="vntxt1" xfId="278" xr:uid="{00000000-0005-0000-0000-00002B010000}"/>
    <cellStyle name="vntxt2" xfId="279" xr:uid="{00000000-0005-0000-0000-00002C010000}"/>
    <cellStyle name="Warning Text 2" xfId="284" xr:uid="{00000000-0005-0000-0000-00002D010000}"/>
    <cellStyle name="y" xfId="285" xr:uid="{00000000-0005-0000-0000-00002E010000}"/>
    <cellStyle name="y_BCáo nhanh CN Nam 2007" xfId="286" xr:uid="{00000000-0005-0000-0000-00002F010000}"/>
    <cellStyle name="y_BCáo nhanh CN Nam 2008" xfId="287" xr:uid="{00000000-0005-0000-0000-000030010000}"/>
    <cellStyle name="y_BCáo nhanh CN Nam 2008_UOC CN 9 th 2013-Gia 2010 CHIA HUYEN" xfId="288" xr:uid="{00000000-0005-0000-0000-000031010000}"/>
    <cellStyle name="y_BCáo nhanh CN Nam 2008_UOC CN 9 th 2013-Gia 2010 CHIA HUYEN_GDP ĐC tình ok" xfId="289" xr:uid="{00000000-0005-0000-0000-000032010000}"/>
    <cellStyle name="y_BCáo nhanh CN Nam 2008_UOC CN 9 th 2013-Gia 2010 CHIA HUYEN_Gui A Bac 2016 55555 " xfId="290" xr:uid="{00000000-0005-0000-0000-000033010000}"/>
    <cellStyle name="y_BCáo nhanh CN Nam 2008_UOC CN 9 th 2013-Gia 2010 CHIA HUYEN_Gui A Bac pho yen GRDP (OK)" xfId="291" xr:uid="{00000000-0005-0000-0000-000034010000}"/>
    <cellStyle name="y_BCáo nhanh CN Nam 2008_UOC CN 9 th 2013-Gia 2010 CHIA HUYEN_Gui A Bac pho yen GRDP cap huyen 2016" xfId="292" xr:uid="{00000000-0005-0000-0000-000035010000}"/>
    <cellStyle name="y_BCáo nhanh CN Nam 2008_UOC CN 9 th 2013-Gia 2010 CHIA HUYEN_Gui A Bac uoc 2017 tinh lai GTSX HH" xfId="293" xr:uid="{00000000-0005-0000-0000-000036010000}"/>
    <cellStyle name="y_BCáo nhanh CN Nam 2008_UOC CN 9 th 2013-Gia 2010 CHIA HUYEN_pho yen gui tinh GRDP cap huyen 2016" xfId="294" xr:uid="{00000000-0005-0000-0000-000037010000}"/>
    <cellStyle name="y_BCáo nhanh CN Nam 2008_UOC CN 9 th 2013-Gia 2010 CHIA HUYEN_Tăng  KTE (1)" xfId="295" xr:uid="{00000000-0005-0000-0000-000038010000}"/>
    <cellStyle name="y_BCáo nhanh CN Nam 2008_UOC CN 9 th 2013-Gia 2010 CHIA HUYEN_Tăng  KTE (1)_Gui A Bac uoc 2017 tinh lai GTSX HH" xfId="296" xr:uid="{00000000-0005-0000-0000-000039010000}"/>
    <cellStyle name="y_BCáo nhanh CN Nam 2011" xfId="297" xr:uid="{00000000-0005-0000-0000-00003A010000}"/>
    <cellStyle name="y_BCáo nhanh CN Nam 2011_UOC CN 9 th 2013-Gia 2010 CHIA HUYEN" xfId="298" xr:uid="{00000000-0005-0000-0000-00003B010000}"/>
    <cellStyle name="y_BCáo nhanh CN Nam 2011_UOC CN 9 th 2013-Gia 2010 CHIA HUYEN_GDP ĐC tình ok" xfId="299" xr:uid="{00000000-0005-0000-0000-00003C010000}"/>
    <cellStyle name="y_BCáo nhanh CN Nam 2011_UOC CN 9 th 2013-Gia 2010 CHIA HUYEN_Gui A Bac 2016 55555 " xfId="300" xr:uid="{00000000-0005-0000-0000-00003D010000}"/>
    <cellStyle name="y_BCáo nhanh CN Nam 2011_UOC CN 9 th 2013-Gia 2010 CHIA HUYEN_Gui A Bac pho yen GRDP (OK)" xfId="301" xr:uid="{00000000-0005-0000-0000-00003E010000}"/>
    <cellStyle name="y_BCáo nhanh CN Nam 2011_UOC CN 9 th 2013-Gia 2010 CHIA HUYEN_Gui A Bac pho yen GRDP cap huyen 2016" xfId="302" xr:uid="{00000000-0005-0000-0000-00003F010000}"/>
    <cellStyle name="y_BCáo nhanh CN Nam 2011_UOC CN 9 th 2013-Gia 2010 CHIA HUYEN_Gui A Bac uoc 2017 tinh lai GTSX HH" xfId="303" xr:uid="{00000000-0005-0000-0000-000040010000}"/>
    <cellStyle name="y_BCáo nhanh CN Nam 2011_UOC CN 9 th 2013-Gia 2010 CHIA HUYEN_pho yen gui tinh GRDP cap huyen 2016" xfId="304" xr:uid="{00000000-0005-0000-0000-000041010000}"/>
    <cellStyle name="y_BCáo nhanh CN Nam 2011_UOC CN 9 th 2013-Gia 2010 CHIA HUYEN_Tăng  KTE (1)" xfId="305" xr:uid="{00000000-0005-0000-0000-000042010000}"/>
    <cellStyle name="y_BCáo nhanh CN Nam 2011_UOC CN 9 th 2013-Gia 2010 CHIA HUYEN_Tăng  KTE (1)_Gui A Bac uoc 2017 tinh lai GTSX HH" xfId="306" xr:uid="{00000000-0005-0000-0000-000043010000}"/>
    <cellStyle name="y_BCáo nhanh CN Nam 2012" xfId="307" xr:uid="{00000000-0005-0000-0000-000044010000}"/>
    <cellStyle name="y_BCáo nhanh CN Nam 2012_UOC CN 9 th 2013-Gia 2010 CHIA HUYEN" xfId="308" xr:uid="{00000000-0005-0000-0000-000045010000}"/>
    <cellStyle name="y_BCáo nhanh CN Nam 2012_UOC CN 9 th 2013-Gia 2010 CHIA HUYEN_GDP ĐC tình ok" xfId="309" xr:uid="{00000000-0005-0000-0000-000046010000}"/>
    <cellStyle name="y_BCáo nhanh CN Nam 2012_UOC CN 9 th 2013-Gia 2010 CHIA HUYEN_Gui A Bac 2016 55555 " xfId="310" xr:uid="{00000000-0005-0000-0000-000047010000}"/>
    <cellStyle name="y_BCáo nhanh CN Nam 2012_UOC CN 9 th 2013-Gia 2010 CHIA HUYEN_Gui A Bac pho yen GRDP (OK)" xfId="311" xr:uid="{00000000-0005-0000-0000-000048010000}"/>
    <cellStyle name="y_BCáo nhanh CN Nam 2012_UOC CN 9 th 2013-Gia 2010 CHIA HUYEN_Gui A Bac pho yen GRDP cap huyen 2016" xfId="312" xr:uid="{00000000-0005-0000-0000-000049010000}"/>
    <cellStyle name="y_BCáo nhanh CN Nam 2012_UOC CN 9 th 2013-Gia 2010 CHIA HUYEN_Gui A Bac uoc 2017 tinh lai GTSX HH" xfId="313" xr:uid="{00000000-0005-0000-0000-00004A010000}"/>
    <cellStyle name="y_BCáo nhanh CN Nam 2012_UOC CN 9 th 2013-Gia 2010 CHIA HUYEN_pho yen gui tinh GRDP cap huyen 2016" xfId="314" xr:uid="{00000000-0005-0000-0000-00004B010000}"/>
    <cellStyle name="y_BCáo nhanh CN Nam 2012_UOC CN 9 th 2013-Gia 2010 CHIA HUYEN_Tăng  KTE (1)" xfId="315" xr:uid="{00000000-0005-0000-0000-00004C010000}"/>
    <cellStyle name="y_BCáo nhanh CN Nam 2012_UOC CN 9 th 2013-Gia 2010 CHIA HUYEN_Tăng  KTE (1)_Gui A Bac uoc 2017 tinh lai GTSX HH" xfId="316" xr:uid="{00000000-0005-0000-0000-00004D010000}"/>
    <cellStyle name="y_CA THE 01-12-07 TOAN TINH" xfId="317" xr:uid="{00000000-0005-0000-0000-00004E010000}"/>
    <cellStyle name="y_DN NQD 11" xfId="318" xr:uid="{00000000-0005-0000-0000-00004F010000}"/>
    <cellStyle name="y_DN NQD 11_UOC CN 9 th 2013-Gia 2010 CHIA HUYEN" xfId="319" xr:uid="{00000000-0005-0000-0000-000050010000}"/>
    <cellStyle name="y_DN NQD 11_UOC CN 9 th 2013-Gia 2010 CHIA HUYEN_GDP ĐC tình ok" xfId="320" xr:uid="{00000000-0005-0000-0000-000051010000}"/>
    <cellStyle name="y_DN NQD 11_UOC CN 9 th 2013-Gia 2010 CHIA HUYEN_Gui A Bac 2016 55555 " xfId="321" xr:uid="{00000000-0005-0000-0000-000052010000}"/>
    <cellStyle name="y_DN NQD 11_UOC CN 9 th 2013-Gia 2010 CHIA HUYEN_Gui A Bac pho yen GRDP (OK)" xfId="322" xr:uid="{00000000-0005-0000-0000-000053010000}"/>
    <cellStyle name="y_DN NQD 11_UOC CN 9 th 2013-Gia 2010 CHIA HUYEN_Gui A Bac pho yen GRDP cap huyen 2016" xfId="323" xr:uid="{00000000-0005-0000-0000-000054010000}"/>
    <cellStyle name="y_DN NQD 11_UOC CN 9 th 2013-Gia 2010 CHIA HUYEN_Gui A Bac uoc 2017 tinh lai GTSX HH" xfId="324" xr:uid="{00000000-0005-0000-0000-000055010000}"/>
    <cellStyle name="y_DN NQD 11_UOC CN 9 th 2013-Gia 2010 CHIA HUYEN_pho yen gui tinh GRDP cap huyen 2016" xfId="325" xr:uid="{00000000-0005-0000-0000-000056010000}"/>
    <cellStyle name="y_DN NQD 11_UOC CN 9 th 2013-Gia 2010 CHIA HUYEN_Tăng  KTE (1)" xfId="326" xr:uid="{00000000-0005-0000-0000-000057010000}"/>
    <cellStyle name="y_DN NQD 11_UOC CN 9 th 2013-Gia 2010 CHIA HUYEN_Tăng  KTE (1)_Gui A Bac uoc 2017 tinh lai GTSX HH" xfId="327" xr:uid="{00000000-0005-0000-0000-000058010000}"/>
    <cellStyle name="y_DUNG U T 09-11" xfId="328" xr:uid="{00000000-0005-0000-0000-000059010000}"/>
    <cellStyle name="y_DUNG U T 09-11_UOC CN 9 th 2013-Gia 2010 CHIA HUYEN" xfId="329" xr:uid="{00000000-0005-0000-0000-00005A010000}"/>
    <cellStyle name="y_DUNG U T 09-11_UOC CN 9 th 2013-Gia 2010 CHIA HUYEN_GDP ĐC tình ok" xfId="330" xr:uid="{00000000-0005-0000-0000-00005B010000}"/>
    <cellStyle name="y_DUNG U T 09-11_UOC CN 9 th 2013-Gia 2010 CHIA HUYEN_Gui A Bac 2016 55555 " xfId="331" xr:uid="{00000000-0005-0000-0000-00005C010000}"/>
    <cellStyle name="y_DUNG U T 09-11_UOC CN 9 th 2013-Gia 2010 CHIA HUYEN_Gui A Bac pho yen GRDP (OK)" xfId="332" xr:uid="{00000000-0005-0000-0000-00005D010000}"/>
    <cellStyle name="y_DUNG U T 09-11_UOC CN 9 th 2013-Gia 2010 CHIA HUYEN_Gui A Bac pho yen GRDP cap huyen 2016" xfId="333" xr:uid="{00000000-0005-0000-0000-00005E010000}"/>
    <cellStyle name="y_DUNG U T 09-11_UOC CN 9 th 2013-Gia 2010 CHIA HUYEN_Gui A Bac uoc 2017 tinh lai GTSX HH" xfId="334" xr:uid="{00000000-0005-0000-0000-00005F010000}"/>
    <cellStyle name="y_DUNG U T 09-11_UOC CN 9 th 2013-Gia 2010 CHIA HUYEN_pho yen gui tinh GRDP cap huyen 2016" xfId="335" xr:uid="{00000000-0005-0000-0000-000060010000}"/>
    <cellStyle name="y_DUNG U T 09-11_UOC CN 9 th 2013-Gia 2010 CHIA HUYEN_Tăng  KTE (1)" xfId="336" xr:uid="{00000000-0005-0000-0000-000061010000}"/>
    <cellStyle name="y_DUNG U T 09-11_UOC CN 9 th 2013-Gia 2010 CHIA HUYEN_Tăng  KTE (1)_Gui A Bac uoc 2017 tinh lai GTSX HH" xfId="337" xr:uid="{00000000-0005-0000-0000-000062010000}"/>
    <cellStyle name="y_TONG HOP DNGHIEP 4 người  OK2015.2" xfId="338" xr:uid="{00000000-0005-0000-0000-000063010000}"/>
    <cellStyle name="y_UOC CN 9 th 2013-Gia 2010 CHIA HUYEN" xfId="339" xr:uid="{00000000-0005-0000-0000-000064010000}"/>
    <cellStyle name="y_UOC CN 9 th 2013-Gia 2010 CHIA HUYEN_GDP ĐC tình ok" xfId="340" xr:uid="{00000000-0005-0000-0000-000065010000}"/>
    <cellStyle name="y_UOC CN 9 th 2013-Gia 2010 CHIA HUYEN_Gui A Bac 2016 55555 " xfId="341" xr:uid="{00000000-0005-0000-0000-000066010000}"/>
    <cellStyle name="y_UOC CN 9 th 2013-Gia 2010 CHIA HUYEN_Gui A Bac pho yen GRDP (OK)" xfId="342" xr:uid="{00000000-0005-0000-0000-000067010000}"/>
    <cellStyle name="y_UOC CN 9 th 2013-Gia 2010 CHIA HUYEN_Gui A Bac pho yen GRDP cap huyen 2016" xfId="343" xr:uid="{00000000-0005-0000-0000-000068010000}"/>
    <cellStyle name="y_UOC CN 9 th 2013-Gia 2010 CHIA HUYEN_Gui A Bac uoc 2017 tinh lai GTSX HH" xfId="344" xr:uid="{00000000-0005-0000-0000-000069010000}"/>
    <cellStyle name="y_UOC CN 9 th 2013-Gia 2010 CHIA HUYEN_pho yen gui tinh GRDP cap huyen 2016" xfId="345" xr:uid="{00000000-0005-0000-0000-00006A010000}"/>
    <cellStyle name="y_UOC CN 9 th 2013-Gia 2010 CHIA HUYEN_Tăng  KTE (1)" xfId="346" xr:uid="{00000000-0005-0000-0000-00006B010000}"/>
    <cellStyle name="y_UOC CN 9 th 2013-Gia 2010 CHIA HUYEN_Tăng  KTE (1)_Gui A Bac uoc 2017 tinh lai GTSX HH" xfId="347" xr:uid="{00000000-0005-0000-0000-00006C010000}"/>
    <cellStyle name="y_UOC CN T 5-6 th-2012" xfId="348" xr:uid="{00000000-0005-0000-0000-00006D010000}"/>
    <cellStyle name="y_UOC CN T 5-6 th-2012_UOC CN 9 th 2013-Gia 2010 CHIA HUYEN" xfId="349" xr:uid="{00000000-0005-0000-0000-00006E010000}"/>
    <cellStyle name="y_UOC CN T 5-6 th-2012_UOC CN 9 th 2013-Gia 2010 CHIA HUYEN_GDP ĐC tình ok" xfId="350" xr:uid="{00000000-0005-0000-0000-00006F010000}"/>
    <cellStyle name="y_UOC CN T 5-6 th-2012_UOC CN 9 th 2013-Gia 2010 CHIA HUYEN_Gui A Bac 2016 55555 " xfId="351" xr:uid="{00000000-0005-0000-0000-000070010000}"/>
    <cellStyle name="y_UOC CN T 5-6 th-2012_UOC CN 9 th 2013-Gia 2010 CHIA HUYEN_Gui A Bac pho yen GRDP (OK)" xfId="352" xr:uid="{00000000-0005-0000-0000-000071010000}"/>
    <cellStyle name="y_UOC CN T 5-6 th-2012_UOC CN 9 th 2013-Gia 2010 CHIA HUYEN_Gui A Bac pho yen GRDP cap huyen 2016" xfId="353" xr:uid="{00000000-0005-0000-0000-000072010000}"/>
    <cellStyle name="y_UOC CN T 5-6 th-2012_UOC CN 9 th 2013-Gia 2010 CHIA HUYEN_Gui A Bac uoc 2017 tinh lai GTSX HH" xfId="354" xr:uid="{00000000-0005-0000-0000-000073010000}"/>
    <cellStyle name="y_UOC CN T 5-6 th-2012_UOC CN 9 th 2013-Gia 2010 CHIA HUYEN_pho yen gui tinh GRDP cap huyen 2016" xfId="355" xr:uid="{00000000-0005-0000-0000-000074010000}"/>
    <cellStyle name="y_UOC CN T 5-6 th-2012_UOC CN 9 th 2013-Gia 2010 CHIA HUYEN_Tăng  KTE (1)" xfId="356" xr:uid="{00000000-0005-0000-0000-000075010000}"/>
    <cellStyle name="y_UOC CN T 5-6 th-2012_UOC CN 9 th 2013-Gia 2010 CHIA HUYEN_Tăng  KTE (1)_Gui A Bac uoc 2017 tinh lai GTSX HH" xfId="357" xr:uid="{00000000-0005-0000-0000-000076010000}"/>
    <cellStyle name=" [0.00]_ Att. 1- Cover" xfId="358" xr:uid="{00000000-0005-0000-0000-000077010000}"/>
    <cellStyle name="_ Att. 1- Cover" xfId="359" xr:uid="{00000000-0005-0000-0000-000078010000}"/>
    <cellStyle name="?_ Att. 1- Cover" xfId="360" xr:uid="{00000000-0005-0000-0000-000079010000}"/>
    <cellStyle name="똿뗦먛귟 [0.00]_PRODUCT DETAIL Q1" xfId="361" xr:uid="{00000000-0005-0000-0000-00007A010000}"/>
    <cellStyle name="똿뗦먛귟_PRODUCT DETAIL Q1" xfId="362" xr:uid="{00000000-0005-0000-0000-00007B010000}"/>
    <cellStyle name="믅됞 [0.00]_PRODUCT DETAIL Q1" xfId="363" xr:uid="{00000000-0005-0000-0000-00007C010000}"/>
    <cellStyle name="믅됞_PRODUCT DETAIL Q1" xfId="364" xr:uid="{00000000-0005-0000-0000-00007D010000}"/>
    <cellStyle name="백분율_95" xfId="365" xr:uid="{00000000-0005-0000-0000-00007E010000}"/>
    <cellStyle name="뷭?_BOOKSHIP" xfId="366" xr:uid="{00000000-0005-0000-0000-00007F010000}"/>
    <cellStyle name="콤마 [0]_1202" xfId="367" xr:uid="{00000000-0005-0000-0000-000080010000}"/>
    <cellStyle name="콤마_1202" xfId="368" xr:uid="{00000000-0005-0000-0000-000081010000}"/>
    <cellStyle name="통화 [0]_1202" xfId="369" xr:uid="{00000000-0005-0000-0000-000082010000}"/>
    <cellStyle name="통화_1202" xfId="370" xr:uid="{00000000-0005-0000-0000-000083010000}"/>
    <cellStyle name="표준_(정보부문)월별인원계획" xfId="371" xr:uid="{00000000-0005-0000-0000-000084010000}"/>
    <cellStyle name="一般_00Q3902REV.1" xfId="372" xr:uid="{00000000-0005-0000-0000-000085010000}"/>
    <cellStyle name="千分位[0]_00Q3902REV.1" xfId="373" xr:uid="{00000000-0005-0000-0000-000086010000}"/>
    <cellStyle name="千分位_00Q3902REV.1" xfId="374" xr:uid="{00000000-0005-0000-0000-000087010000}"/>
    <cellStyle name="貨幣 [0]_00Q3902REV.1" xfId="375" xr:uid="{00000000-0005-0000-0000-000088010000}"/>
    <cellStyle name="貨幣[0]_BRE" xfId="376" xr:uid="{00000000-0005-0000-0000-000089010000}"/>
    <cellStyle name="貨幣_00Q3902REV.1" xfId="377" xr:uid="{00000000-0005-0000-0000-00008A010000}"/>
  </cellStyles>
  <dxfs count="6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762000</xdr:colOff>
      <xdr:row>3</xdr:row>
      <xdr:rowOff>25400</xdr:rowOff>
    </xdr:from>
    <xdr:to>
      <xdr:col>6</xdr:col>
      <xdr:colOff>1714500</xdr:colOff>
      <xdr:row>3</xdr:row>
      <xdr:rowOff>25400</xdr:rowOff>
    </xdr:to>
    <xdr:cxnSp macro="">
      <xdr:nvCxnSpPr>
        <xdr:cNvPr id="5" name="Straight Connector 4">
          <a:extLst>
            <a:ext uri="{FF2B5EF4-FFF2-40B4-BE49-F238E27FC236}">
              <a16:creationId xmlns:a16="http://schemas.microsoft.com/office/drawing/2014/main" id="{F30DFB99-F618-5E6C-A9C9-DB584CDE5640}"/>
            </a:ext>
          </a:extLst>
        </xdr:cNvPr>
        <xdr:cNvCxnSpPr/>
      </xdr:nvCxnSpPr>
      <xdr:spPr>
        <a:xfrm>
          <a:off x="7931150" y="444500"/>
          <a:ext cx="20066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1567295</xdr:colOff>
      <xdr:row>2</xdr:row>
      <xdr:rowOff>190500</xdr:rowOff>
    </xdr:from>
    <xdr:to>
      <xdr:col>1</xdr:col>
      <xdr:colOff>2078182</xdr:colOff>
      <xdr:row>2</xdr:row>
      <xdr:rowOff>190500</xdr:rowOff>
    </xdr:to>
    <xdr:cxnSp macro="">
      <xdr:nvCxnSpPr>
        <xdr:cNvPr id="4" name="Straight Connector 3">
          <a:extLst>
            <a:ext uri="{FF2B5EF4-FFF2-40B4-BE49-F238E27FC236}">
              <a16:creationId xmlns:a16="http://schemas.microsoft.com/office/drawing/2014/main" id="{689F2E3C-84B3-CE23-59F3-6AA59F00DA4C}"/>
            </a:ext>
          </a:extLst>
        </xdr:cNvPr>
        <xdr:cNvCxnSpPr/>
      </xdr:nvCxnSpPr>
      <xdr:spPr>
        <a:xfrm>
          <a:off x="2112818" y="606136"/>
          <a:ext cx="510887"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85725</xdr:colOff>
      <xdr:row>1</xdr:row>
      <xdr:rowOff>207505</xdr:rowOff>
    </xdr:from>
    <xdr:to>
      <xdr:col>6</xdr:col>
      <xdr:colOff>200025</xdr:colOff>
      <xdr:row>1</xdr:row>
      <xdr:rowOff>207505</xdr:rowOff>
    </xdr:to>
    <xdr:cxnSp macro="">
      <xdr:nvCxnSpPr>
        <xdr:cNvPr id="7" name="Straight Connector 6">
          <a:extLst>
            <a:ext uri="{FF2B5EF4-FFF2-40B4-BE49-F238E27FC236}">
              <a16:creationId xmlns:a16="http://schemas.microsoft.com/office/drawing/2014/main" id="{00000000-0008-0000-1800-000007000000}"/>
            </a:ext>
          </a:extLst>
        </xdr:cNvPr>
        <xdr:cNvCxnSpPr/>
      </xdr:nvCxnSpPr>
      <xdr:spPr>
        <a:xfrm>
          <a:off x="5743575" y="417055"/>
          <a:ext cx="20097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1838325</xdr:colOff>
      <xdr:row>2</xdr:row>
      <xdr:rowOff>9525</xdr:rowOff>
    </xdr:from>
    <xdr:to>
      <xdr:col>1</xdr:col>
      <xdr:colOff>2295525</xdr:colOff>
      <xdr:row>2</xdr:row>
      <xdr:rowOff>9525</xdr:rowOff>
    </xdr:to>
    <xdr:cxnSp macro="">
      <xdr:nvCxnSpPr>
        <xdr:cNvPr id="2" name="Straight Connector 1">
          <a:extLst>
            <a:ext uri="{FF2B5EF4-FFF2-40B4-BE49-F238E27FC236}">
              <a16:creationId xmlns:a16="http://schemas.microsoft.com/office/drawing/2014/main" id="{D0ABB1C4-ED3A-4AA0-BB81-2E5CB09F55D0}"/>
            </a:ext>
          </a:extLst>
        </xdr:cNvPr>
        <xdr:cNvCxnSpPr/>
      </xdr:nvCxnSpPr>
      <xdr:spPr>
        <a:xfrm>
          <a:off x="2219325" y="428625"/>
          <a:ext cx="4572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G105"/>
  <sheetViews>
    <sheetView topLeftCell="A15" workbookViewId="0"/>
  </sheetViews>
  <sheetFormatPr defaultColWidth="9.140625" defaultRowHeight="16.5"/>
  <cols>
    <col min="1" max="1" width="10.5703125" style="5" customWidth="1"/>
    <col min="2" max="2" width="119.42578125" style="4" customWidth="1"/>
    <col min="3" max="3" width="21.42578125" style="4" customWidth="1"/>
    <col min="4" max="4" width="17.140625" style="5" customWidth="1"/>
    <col min="5" max="5" width="13.42578125" style="4" bestFit="1" customWidth="1"/>
    <col min="6" max="6" width="12.140625" style="4" customWidth="1"/>
    <col min="7" max="7" width="11.42578125" style="5" bestFit="1" customWidth="1"/>
    <col min="8" max="16384" width="9.140625" style="4"/>
  </cols>
  <sheetData>
    <row r="2" spans="1:7" ht="18.75">
      <c r="A2" s="217" t="s">
        <v>191</v>
      </c>
      <c r="B2" s="217"/>
      <c r="C2" s="217"/>
      <c r="D2" s="217"/>
      <c r="E2" s="217"/>
      <c r="F2" s="217"/>
      <c r="G2" s="217"/>
    </row>
    <row r="4" spans="1:7" s="92" customFormat="1" ht="34.5" customHeight="1">
      <c r="A4" s="227" t="s">
        <v>155</v>
      </c>
      <c r="B4" s="227" t="s">
        <v>13</v>
      </c>
      <c r="C4" s="224" t="s">
        <v>192</v>
      </c>
      <c r="D4" s="226"/>
      <c r="E4" s="227" t="s">
        <v>184</v>
      </c>
      <c r="F4" s="227"/>
      <c r="G4" s="222" t="s">
        <v>0</v>
      </c>
    </row>
    <row r="5" spans="1:7" s="92" customFormat="1" ht="24" customHeight="1">
      <c r="A5" s="227"/>
      <c r="B5" s="227"/>
      <c r="C5" s="73" t="s">
        <v>2</v>
      </c>
      <c r="D5" s="73" t="s">
        <v>42</v>
      </c>
      <c r="E5" s="74" t="s">
        <v>2</v>
      </c>
      <c r="F5" s="75" t="s">
        <v>96</v>
      </c>
      <c r="G5" s="223"/>
    </row>
    <row r="6" spans="1:7" s="92" customFormat="1" ht="24" customHeight="1">
      <c r="A6" s="224" t="s">
        <v>153</v>
      </c>
      <c r="B6" s="225"/>
      <c r="C6" s="76"/>
      <c r="D6" s="73" t="s">
        <v>154</v>
      </c>
      <c r="E6" s="74"/>
      <c r="F6" s="77" t="e">
        <f>F7+F10+F13+F16+F19</f>
        <v>#REF!</v>
      </c>
      <c r="G6" s="78"/>
    </row>
    <row r="7" spans="1:7" s="45" customFormat="1" ht="24" customHeight="1">
      <c r="A7" s="93" t="s">
        <v>15</v>
      </c>
      <c r="B7" s="220" t="s">
        <v>43</v>
      </c>
      <c r="C7" s="221"/>
      <c r="D7" s="93" t="s">
        <v>98</v>
      </c>
      <c r="E7" s="94"/>
      <c r="F7" s="95" t="e">
        <f>SUM(F8:F9)</f>
        <v>#REF!</v>
      </c>
      <c r="G7" s="96"/>
    </row>
    <row r="8" spans="1:7" s="92" customFormat="1" ht="24" customHeight="1">
      <c r="A8" s="79" t="s">
        <v>24</v>
      </c>
      <c r="B8" s="218" t="s">
        <v>44</v>
      </c>
      <c r="C8" s="219"/>
      <c r="D8" s="79" t="s">
        <v>97</v>
      </c>
      <c r="E8" s="80"/>
      <c r="F8" s="81" t="e">
        <f>#REF!</f>
        <v>#REF!</v>
      </c>
      <c r="G8" s="15"/>
    </row>
    <row r="9" spans="1:7" s="92" customFormat="1" ht="24" customHeight="1">
      <c r="A9" s="79" t="s">
        <v>25</v>
      </c>
      <c r="B9" s="218" t="s">
        <v>45</v>
      </c>
      <c r="C9" s="219"/>
      <c r="D9" s="79" t="s">
        <v>46</v>
      </c>
      <c r="E9" s="80"/>
      <c r="F9" s="81" t="e">
        <f>#REF!</f>
        <v>#REF!</v>
      </c>
      <c r="G9" s="15"/>
    </row>
    <row r="10" spans="1:7" s="100" customFormat="1" ht="36.75" customHeight="1">
      <c r="A10" s="93" t="s">
        <v>17</v>
      </c>
      <c r="B10" s="220" t="s">
        <v>52</v>
      </c>
      <c r="C10" s="221"/>
      <c r="D10" s="97" t="s">
        <v>101</v>
      </c>
      <c r="E10" s="98"/>
      <c r="F10" s="99" t="e">
        <f>#REF!</f>
        <v>#REF!</v>
      </c>
      <c r="G10" s="96"/>
    </row>
    <row r="11" spans="1:7" s="92" customFormat="1" ht="36.75" customHeight="1">
      <c r="A11" s="79">
        <v>1</v>
      </c>
      <c r="B11" s="218" t="s">
        <v>12</v>
      </c>
      <c r="C11" s="219"/>
      <c r="D11" s="79" t="s">
        <v>102</v>
      </c>
      <c r="E11" s="82" t="e">
        <f>#REF!</f>
        <v>#REF!</v>
      </c>
      <c r="F11" s="81" t="e">
        <f>#REF!</f>
        <v>#REF!</v>
      </c>
      <c r="G11" s="15" t="s">
        <v>1</v>
      </c>
    </row>
    <row r="12" spans="1:7" s="92" customFormat="1" ht="36.75" customHeight="1">
      <c r="A12" s="79">
        <v>2</v>
      </c>
      <c r="B12" s="218" t="s">
        <v>53</v>
      </c>
      <c r="C12" s="219"/>
      <c r="D12" s="79" t="s">
        <v>100</v>
      </c>
      <c r="E12" s="82" t="e">
        <f>#REF!</f>
        <v>#REF!</v>
      </c>
      <c r="F12" s="81" t="e">
        <f>#REF!</f>
        <v>#REF!</v>
      </c>
      <c r="G12" s="15" t="s">
        <v>1</v>
      </c>
    </row>
    <row r="13" spans="1:7" s="100" customFormat="1" ht="41.25" customHeight="1">
      <c r="A13" s="93" t="s">
        <v>18</v>
      </c>
      <c r="B13" s="220" t="s">
        <v>54</v>
      </c>
      <c r="C13" s="221"/>
      <c r="D13" s="93" t="s">
        <v>100</v>
      </c>
      <c r="E13" s="98"/>
      <c r="F13" s="99" t="e">
        <f>SUM(F14:F15)</f>
        <v>#REF!</v>
      </c>
      <c r="G13" s="96"/>
    </row>
    <row r="14" spans="1:7" s="92" customFormat="1" ht="36" customHeight="1">
      <c r="A14" s="79">
        <v>1</v>
      </c>
      <c r="B14" s="83" t="s">
        <v>55</v>
      </c>
      <c r="C14" s="84" t="s">
        <v>103</v>
      </c>
      <c r="D14" s="79" t="s">
        <v>99</v>
      </c>
      <c r="E14" s="85" t="e">
        <f>#REF!</f>
        <v>#REF!</v>
      </c>
      <c r="F14" s="81" t="e">
        <f>#REF!</f>
        <v>#REF!</v>
      </c>
      <c r="G14" s="15" t="s">
        <v>56</v>
      </c>
    </row>
    <row r="15" spans="1:7" s="92" customFormat="1" ht="36" customHeight="1">
      <c r="A15" s="79">
        <v>2</v>
      </c>
      <c r="B15" s="86" t="s">
        <v>57</v>
      </c>
      <c r="C15" s="84" t="s">
        <v>104</v>
      </c>
      <c r="D15" s="79" t="s">
        <v>105</v>
      </c>
      <c r="E15" s="85" t="e">
        <f>#REF!</f>
        <v>#REF!</v>
      </c>
      <c r="F15" s="81" t="e">
        <f>#REF!</f>
        <v>#REF!</v>
      </c>
      <c r="G15" s="15" t="s">
        <v>56</v>
      </c>
    </row>
    <row r="16" spans="1:7" s="100" customFormat="1" ht="21" customHeight="1">
      <c r="A16" s="93" t="s">
        <v>5</v>
      </c>
      <c r="B16" s="94" t="s">
        <v>58</v>
      </c>
      <c r="C16" s="98"/>
      <c r="D16" s="93" t="s">
        <v>100</v>
      </c>
      <c r="E16" s="98"/>
      <c r="F16" s="99" t="e">
        <f>SUM(F17:F18)</f>
        <v>#REF!</v>
      </c>
      <c r="G16" s="96"/>
    </row>
    <row r="17" spans="1:7" s="92" customFormat="1" ht="21" customHeight="1">
      <c r="A17" s="79">
        <v>1</v>
      </c>
      <c r="B17" s="86" t="s">
        <v>11</v>
      </c>
      <c r="C17" s="84" t="s">
        <v>106</v>
      </c>
      <c r="D17" s="79" t="s">
        <v>99</v>
      </c>
      <c r="E17" s="87" t="e">
        <f>#REF!</f>
        <v>#REF!</v>
      </c>
      <c r="F17" s="81" t="e">
        <f>#REF!</f>
        <v>#REF!</v>
      </c>
      <c r="G17" s="15" t="s">
        <v>16</v>
      </c>
    </row>
    <row r="18" spans="1:7" s="92" customFormat="1" ht="21" customHeight="1">
      <c r="A18" s="79">
        <v>2</v>
      </c>
      <c r="B18" s="80" t="s">
        <v>59</v>
      </c>
      <c r="C18" s="84" t="s">
        <v>107</v>
      </c>
      <c r="D18" s="79" t="s">
        <v>105</v>
      </c>
      <c r="E18" s="87" t="e">
        <f>#REF!</f>
        <v>#REF!</v>
      </c>
      <c r="F18" s="81" t="e">
        <f>#REF!</f>
        <v>#REF!</v>
      </c>
      <c r="G18" s="15" t="s">
        <v>16</v>
      </c>
    </row>
    <row r="19" spans="1:7" s="100" customFormat="1" ht="18.75" customHeight="1">
      <c r="A19" s="93" t="s">
        <v>19</v>
      </c>
      <c r="B19" s="98" t="s">
        <v>60</v>
      </c>
      <c r="C19" s="98"/>
      <c r="D19" s="93" t="s">
        <v>108</v>
      </c>
      <c r="E19" s="98"/>
      <c r="F19" s="99" t="e">
        <f>F20+F35</f>
        <v>#REF!</v>
      </c>
      <c r="G19" s="96"/>
    </row>
    <row r="20" spans="1:7" s="92" customFormat="1" ht="18.75" customHeight="1">
      <c r="A20" s="79" t="s">
        <v>3</v>
      </c>
      <c r="B20" s="80" t="s">
        <v>109</v>
      </c>
      <c r="C20" s="80"/>
      <c r="D20" s="79" t="s">
        <v>142</v>
      </c>
      <c r="E20" s="80"/>
      <c r="F20" s="81" t="e">
        <f>F21+F24+F29+F34</f>
        <v>#REF!</v>
      </c>
      <c r="G20" s="15"/>
    </row>
    <row r="21" spans="1:7" s="92" customFormat="1" ht="18.75" customHeight="1">
      <c r="A21" s="79" t="s">
        <v>110</v>
      </c>
      <c r="B21" s="80" t="s">
        <v>126</v>
      </c>
      <c r="C21" s="80"/>
      <c r="D21" s="79" t="s">
        <v>136</v>
      </c>
      <c r="E21" s="80"/>
      <c r="F21" s="81" t="e">
        <f>SUM(F22:F23)</f>
        <v>#REF!</v>
      </c>
      <c r="G21" s="15"/>
    </row>
    <row r="22" spans="1:7" s="92" customFormat="1" ht="18.75" customHeight="1">
      <c r="A22" s="79" t="s">
        <v>111</v>
      </c>
      <c r="B22" s="80" t="s">
        <v>127</v>
      </c>
      <c r="C22" s="80"/>
      <c r="D22" s="79" t="s">
        <v>134</v>
      </c>
      <c r="E22" s="80"/>
      <c r="F22" s="81" t="e">
        <f>#REF!</f>
        <v>#REF!</v>
      </c>
      <c r="G22" s="15"/>
    </row>
    <row r="23" spans="1:7" s="92" customFormat="1" ht="18.75" customHeight="1">
      <c r="A23" s="79" t="s">
        <v>112</v>
      </c>
      <c r="B23" s="80" t="s">
        <v>128</v>
      </c>
      <c r="C23" s="80"/>
      <c r="D23" s="79" t="s">
        <v>141</v>
      </c>
      <c r="E23" s="80"/>
      <c r="F23" s="81" t="e">
        <f>#REF!</f>
        <v>#REF!</v>
      </c>
      <c r="G23" s="15"/>
    </row>
    <row r="24" spans="1:7" s="92" customFormat="1" ht="18.75" customHeight="1">
      <c r="A24" s="79" t="s">
        <v>113</v>
      </c>
      <c r="B24" s="80" t="s">
        <v>122</v>
      </c>
      <c r="C24" s="80"/>
      <c r="D24" s="79" t="s">
        <v>140</v>
      </c>
      <c r="E24" s="80"/>
      <c r="F24" s="81" t="e">
        <f>SUM(F25:F28)</f>
        <v>#REF!</v>
      </c>
      <c r="G24" s="15"/>
    </row>
    <row r="25" spans="1:7" s="92" customFormat="1" ht="18.75" customHeight="1">
      <c r="A25" s="79" t="s">
        <v>111</v>
      </c>
      <c r="B25" s="80" t="s">
        <v>123</v>
      </c>
      <c r="C25" s="80"/>
      <c r="D25" s="79" t="s">
        <v>139</v>
      </c>
      <c r="E25" s="80"/>
      <c r="F25" s="81" t="e">
        <f>#REF!</f>
        <v>#REF!</v>
      </c>
      <c r="G25" s="15"/>
    </row>
    <row r="26" spans="1:7" s="92" customFormat="1" ht="18.75" customHeight="1">
      <c r="A26" s="79" t="s">
        <v>112</v>
      </c>
      <c r="B26" s="80" t="s">
        <v>124</v>
      </c>
      <c r="C26" s="80"/>
      <c r="D26" s="79" t="s">
        <v>131</v>
      </c>
      <c r="E26" s="80"/>
      <c r="F26" s="81" t="e">
        <f>#REF!</f>
        <v>#REF!</v>
      </c>
      <c r="G26" s="15"/>
    </row>
    <row r="27" spans="1:7" s="92" customFormat="1" ht="18.75" customHeight="1">
      <c r="A27" s="79" t="s">
        <v>114</v>
      </c>
      <c r="B27" s="80" t="s">
        <v>125</v>
      </c>
      <c r="C27" s="80"/>
      <c r="D27" s="79" t="s">
        <v>131</v>
      </c>
      <c r="E27" s="80"/>
      <c r="F27" s="81" t="e">
        <f>#REF!</f>
        <v>#REF!</v>
      </c>
      <c r="G27" s="15"/>
    </row>
    <row r="28" spans="1:7" s="92" customFormat="1" ht="18.75" customHeight="1">
      <c r="A28" s="79" t="s">
        <v>115</v>
      </c>
      <c r="B28" s="80" t="s">
        <v>129</v>
      </c>
      <c r="C28" s="80"/>
      <c r="D28" s="79" t="s">
        <v>130</v>
      </c>
      <c r="E28" s="80"/>
      <c r="F28" s="81" t="e">
        <f>#REF!</f>
        <v>#REF!</v>
      </c>
      <c r="G28" s="15"/>
    </row>
    <row r="29" spans="1:7" s="92" customFormat="1" ht="18.75" customHeight="1">
      <c r="A29" s="79" t="s">
        <v>116</v>
      </c>
      <c r="B29" s="80" t="s">
        <v>138</v>
      </c>
      <c r="C29" s="80"/>
      <c r="D29" s="79" t="s">
        <v>137</v>
      </c>
      <c r="E29" s="80"/>
      <c r="F29" s="81" t="e">
        <f>SUM(F30:F33)</f>
        <v>#REF!</v>
      </c>
      <c r="G29" s="15"/>
    </row>
    <row r="30" spans="1:7" s="92" customFormat="1" ht="18.75" customHeight="1">
      <c r="A30" s="79" t="s">
        <v>111</v>
      </c>
      <c r="B30" s="80" t="s">
        <v>121</v>
      </c>
      <c r="C30" s="80"/>
      <c r="D30" s="88" t="s">
        <v>131</v>
      </c>
      <c r="E30" s="89"/>
      <c r="F30" s="90" t="e">
        <f>#REF!</f>
        <v>#REF!</v>
      </c>
      <c r="G30" s="15"/>
    </row>
    <row r="31" spans="1:7" s="92" customFormat="1" ht="18.75" customHeight="1">
      <c r="A31" s="79" t="s">
        <v>112</v>
      </c>
      <c r="B31" s="80" t="s">
        <v>133</v>
      </c>
      <c r="C31" s="80"/>
      <c r="D31" s="88" t="s">
        <v>132</v>
      </c>
      <c r="E31" s="89"/>
      <c r="F31" s="90" t="e">
        <f>#REF!</f>
        <v>#REF!</v>
      </c>
      <c r="G31" s="15"/>
    </row>
    <row r="32" spans="1:7" s="92" customFormat="1" ht="18.75" customHeight="1">
      <c r="A32" s="79" t="s">
        <v>114</v>
      </c>
      <c r="B32" s="80" t="s">
        <v>119</v>
      </c>
      <c r="C32" s="80"/>
      <c r="D32" s="88" t="s">
        <v>134</v>
      </c>
      <c r="E32" s="80"/>
      <c r="F32" s="81" t="e">
        <f>#REF!</f>
        <v>#REF!</v>
      </c>
      <c r="G32" s="15"/>
    </row>
    <row r="33" spans="1:7" s="92" customFormat="1" ht="18.75" customHeight="1">
      <c r="A33" s="79" t="s">
        <v>115</v>
      </c>
      <c r="B33" s="80" t="s">
        <v>120</v>
      </c>
      <c r="C33" s="80"/>
      <c r="D33" s="91" t="s">
        <v>135</v>
      </c>
      <c r="E33" s="80"/>
      <c r="F33" s="81" t="e">
        <f>#REF!</f>
        <v>#REF!</v>
      </c>
      <c r="G33" s="15"/>
    </row>
    <row r="34" spans="1:7" s="92" customFormat="1" ht="18.75" customHeight="1">
      <c r="A34" s="79" t="s">
        <v>117</v>
      </c>
      <c r="B34" s="80" t="s">
        <v>118</v>
      </c>
      <c r="C34" s="80"/>
      <c r="D34" s="88" t="s">
        <v>136</v>
      </c>
      <c r="E34" s="80"/>
      <c r="F34" s="81" t="e">
        <f>#REF!</f>
        <v>#REF!</v>
      </c>
      <c r="G34" s="15"/>
    </row>
    <row r="35" spans="1:7" s="92" customFormat="1" ht="39.75" customHeight="1">
      <c r="A35" s="79" t="s">
        <v>91</v>
      </c>
      <c r="B35" s="80" t="s">
        <v>144</v>
      </c>
      <c r="C35" s="80"/>
      <c r="D35" s="79" t="s">
        <v>143</v>
      </c>
      <c r="E35" s="80"/>
      <c r="F35" s="81" t="e">
        <f>SUM(F36:F39)</f>
        <v>#REF!</v>
      </c>
      <c r="G35" s="15"/>
    </row>
    <row r="36" spans="1:7" s="92" customFormat="1" ht="18.75" customHeight="1">
      <c r="A36" s="79" t="s">
        <v>149</v>
      </c>
      <c r="B36" s="80" t="s">
        <v>145</v>
      </c>
      <c r="C36" s="80"/>
      <c r="D36" s="79" t="s">
        <v>135</v>
      </c>
      <c r="E36" s="80"/>
      <c r="F36" s="81" t="e">
        <f>#REF!</f>
        <v>#REF!</v>
      </c>
      <c r="G36" s="79"/>
    </row>
    <row r="37" spans="1:7" s="92" customFormat="1" ht="18.75" customHeight="1">
      <c r="A37" s="79" t="s">
        <v>150</v>
      </c>
      <c r="B37" s="80" t="s">
        <v>146</v>
      </c>
      <c r="C37" s="80"/>
      <c r="D37" s="79" t="s">
        <v>135</v>
      </c>
      <c r="E37" s="80"/>
      <c r="F37" s="81" t="e">
        <f>#REF!</f>
        <v>#REF!</v>
      </c>
      <c r="G37" s="79"/>
    </row>
    <row r="38" spans="1:7" s="92" customFormat="1" ht="18.75" customHeight="1">
      <c r="A38" s="79" t="s">
        <v>151</v>
      </c>
      <c r="B38" s="80" t="s">
        <v>147</v>
      </c>
      <c r="C38" s="80"/>
      <c r="D38" s="79" t="s">
        <v>130</v>
      </c>
      <c r="E38" s="80"/>
      <c r="F38" s="81" t="e">
        <f>#REF!</f>
        <v>#REF!</v>
      </c>
      <c r="G38" s="79"/>
    </row>
    <row r="39" spans="1:7" s="92" customFormat="1" ht="18.75" customHeight="1">
      <c r="A39" s="79" t="s">
        <v>152</v>
      </c>
      <c r="B39" s="80" t="s">
        <v>148</v>
      </c>
      <c r="C39" s="80"/>
      <c r="D39" s="79" t="s">
        <v>130</v>
      </c>
      <c r="E39" s="80"/>
      <c r="F39" s="81" t="e">
        <f>#REF!</f>
        <v>#REF!</v>
      </c>
      <c r="G39" s="79"/>
    </row>
    <row r="41" spans="1:7" ht="18.75" customHeight="1">
      <c r="A41" s="214" t="s">
        <v>188</v>
      </c>
      <c r="B41" s="214"/>
      <c r="C41" s="214"/>
      <c r="D41" s="72"/>
      <c r="E41" s="72"/>
    </row>
    <row r="42" spans="1:7">
      <c r="A42" s="1" t="s">
        <v>7</v>
      </c>
      <c r="B42" s="1" t="s">
        <v>189</v>
      </c>
      <c r="C42" s="19" t="s">
        <v>190</v>
      </c>
      <c r="D42" s="1"/>
      <c r="E42" s="19"/>
    </row>
    <row r="43" spans="1:7" s="45" customFormat="1">
      <c r="A43" s="42" t="s">
        <v>15</v>
      </c>
      <c r="B43" s="43" t="s">
        <v>185</v>
      </c>
      <c r="C43" s="44">
        <f>SUM(C44:C79)</f>
        <v>63.5</v>
      </c>
      <c r="D43" s="43"/>
      <c r="E43" s="44"/>
      <c r="G43" s="46"/>
    </row>
    <row r="44" spans="1:7">
      <c r="A44" s="59">
        <v>1</v>
      </c>
      <c r="B44" s="60" t="s">
        <v>47</v>
      </c>
      <c r="C44" s="61">
        <v>2</v>
      </c>
      <c r="D44" s="17"/>
      <c r="E44" s="20"/>
    </row>
    <row r="45" spans="1:7">
      <c r="A45" s="62">
        <v>2</v>
      </c>
      <c r="B45" s="63" t="s">
        <v>158</v>
      </c>
      <c r="C45" s="64">
        <v>3</v>
      </c>
      <c r="D45" s="21"/>
      <c r="E45" s="22"/>
    </row>
    <row r="46" spans="1:7">
      <c r="A46" s="62">
        <v>3</v>
      </c>
      <c r="B46" s="63" t="s">
        <v>49</v>
      </c>
      <c r="C46" s="64">
        <v>2</v>
      </c>
      <c r="D46" s="21"/>
      <c r="E46" s="22"/>
    </row>
    <row r="47" spans="1:7">
      <c r="A47" s="62">
        <v>4</v>
      </c>
      <c r="B47" s="63" t="s">
        <v>50</v>
      </c>
      <c r="C47" s="64">
        <v>2</v>
      </c>
      <c r="D47" s="21"/>
      <c r="E47" s="22"/>
    </row>
    <row r="48" spans="1:7">
      <c r="A48" s="62">
        <v>5</v>
      </c>
      <c r="B48" s="63" t="s">
        <v>161</v>
      </c>
      <c r="C48" s="64">
        <v>6</v>
      </c>
      <c r="D48" s="21"/>
      <c r="E48" s="22"/>
    </row>
    <row r="49" spans="1:5" ht="50.25" customHeight="1">
      <c r="A49" s="62">
        <v>6</v>
      </c>
      <c r="B49" s="63" t="s">
        <v>57</v>
      </c>
      <c r="C49" s="64">
        <v>4.5</v>
      </c>
      <c r="D49" s="21"/>
      <c r="E49" s="22"/>
    </row>
    <row r="50" spans="1:5">
      <c r="A50" s="62">
        <v>7</v>
      </c>
      <c r="B50" s="63" t="s">
        <v>11</v>
      </c>
      <c r="C50" s="64">
        <v>1.5</v>
      </c>
      <c r="D50" s="21"/>
      <c r="E50" s="22"/>
    </row>
    <row r="51" spans="1:5">
      <c r="A51" s="62">
        <v>8</v>
      </c>
      <c r="B51" s="63" t="s">
        <v>62</v>
      </c>
      <c r="C51" s="64">
        <v>1</v>
      </c>
      <c r="D51" s="21"/>
      <c r="E51" s="22"/>
    </row>
    <row r="52" spans="1:5">
      <c r="A52" s="62">
        <v>9</v>
      </c>
      <c r="B52" s="71" t="s">
        <v>63</v>
      </c>
      <c r="C52" s="65">
        <v>1</v>
      </c>
      <c r="D52" s="21"/>
      <c r="E52" s="26"/>
    </row>
    <row r="53" spans="1:5">
      <c r="A53" s="62">
        <v>10</v>
      </c>
      <c r="B53" s="63" t="s">
        <v>64</v>
      </c>
      <c r="C53" s="64">
        <v>1</v>
      </c>
      <c r="D53" s="21"/>
      <c r="E53" s="22"/>
    </row>
    <row r="54" spans="1:5">
      <c r="A54" s="62">
        <v>11</v>
      </c>
      <c r="B54" s="63" t="s">
        <v>66</v>
      </c>
      <c r="C54" s="64">
        <v>1</v>
      </c>
      <c r="D54" s="21"/>
      <c r="E54" s="22"/>
    </row>
    <row r="55" spans="1:5">
      <c r="A55" s="62">
        <v>12</v>
      </c>
      <c r="B55" s="63" t="s">
        <v>165</v>
      </c>
      <c r="C55" s="64">
        <v>1</v>
      </c>
      <c r="D55" s="21"/>
      <c r="E55" s="22"/>
    </row>
    <row r="56" spans="1:5">
      <c r="A56" s="62">
        <v>13</v>
      </c>
      <c r="B56" s="63" t="s">
        <v>166</v>
      </c>
      <c r="C56" s="65">
        <v>1</v>
      </c>
      <c r="D56" s="21"/>
      <c r="E56" s="26"/>
    </row>
    <row r="57" spans="1:5">
      <c r="A57" s="62">
        <v>14</v>
      </c>
      <c r="B57" s="63" t="s">
        <v>160</v>
      </c>
      <c r="C57" s="64">
        <v>1</v>
      </c>
      <c r="D57" s="21"/>
      <c r="E57" s="22"/>
    </row>
    <row r="58" spans="1:5">
      <c r="A58" s="62">
        <v>15</v>
      </c>
      <c r="B58" s="63" t="s">
        <v>71</v>
      </c>
      <c r="C58" s="64">
        <v>1</v>
      </c>
      <c r="D58" s="21"/>
      <c r="E58" s="22"/>
    </row>
    <row r="59" spans="1:5">
      <c r="A59" s="62">
        <v>16</v>
      </c>
      <c r="B59" s="63" t="s">
        <v>72</v>
      </c>
      <c r="C59" s="64">
        <v>2</v>
      </c>
      <c r="D59" s="21"/>
      <c r="E59" s="22"/>
    </row>
    <row r="60" spans="1:5">
      <c r="A60" s="62">
        <v>17</v>
      </c>
      <c r="B60" s="63" t="s">
        <v>73</v>
      </c>
      <c r="C60" s="64">
        <v>1</v>
      </c>
      <c r="D60" s="23"/>
      <c r="E60" s="22"/>
    </row>
    <row r="61" spans="1:5">
      <c r="A61" s="62">
        <v>18</v>
      </c>
      <c r="B61" s="63" t="s">
        <v>74</v>
      </c>
      <c r="C61" s="64">
        <v>1</v>
      </c>
      <c r="D61" s="21"/>
      <c r="E61" s="22"/>
    </row>
    <row r="62" spans="1:5">
      <c r="A62" s="62">
        <v>19</v>
      </c>
      <c r="B62" s="63" t="s">
        <v>75</v>
      </c>
      <c r="C62" s="64">
        <v>2</v>
      </c>
      <c r="D62" s="21"/>
      <c r="E62" s="22"/>
    </row>
    <row r="63" spans="1:5">
      <c r="A63" s="62">
        <v>20</v>
      </c>
      <c r="B63" s="63" t="s">
        <v>169</v>
      </c>
      <c r="C63" s="64">
        <v>1</v>
      </c>
      <c r="D63" s="21"/>
      <c r="E63" s="22"/>
    </row>
    <row r="64" spans="1:5">
      <c r="A64" s="62">
        <v>21</v>
      </c>
      <c r="B64" s="63" t="s">
        <v>76</v>
      </c>
      <c r="C64" s="64">
        <v>1</v>
      </c>
      <c r="D64" s="21"/>
      <c r="E64" s="22"/>
    </row>
    <row r="65" spans="1:7">
      <c r="A65" s="62">
        <v>22</v>
      </c>
      <c r="B65" s="63" t="s">
        <v>79</v>
      </c>
      <c r="C65" s="64">
        <v>1</v>
      </c>
      <c r="D65" s="21"/>
      <c r="E65" s="22"/>
    </row>
    <row r="66" spans="1:7">
      <c r="A66" s="62">
        <v>23</v>
      </c>
      <c r="B66" s="63" t="s">
        <v>80</v>
      </c>
      <c r="C66" s="64">
        <v>1</v>
      </c>
      <c r="D66" s="21"/>
      <c r="E66" s="22"/>
    </row>
    <row r="67" spans="1:7">
      <c r="A67" s="62">
        <v>24</v>
      </c>
      <c r="B67" s="63" t="s">
        <v>159</v>
      </c>
      <c r="C67" s="64">
        <v>2</v>
      </c>
      <c r="D67" s="21"/>
      <c r="E67" s="22"/>
    </row>
    <row r="68" spans="1:7">
      <c r="A68" s="62">
        <v>25</v>
      </c>
      <c r="B68" s="63" t="s">
        <v>85</v>
      </c>
      <c r="C68" s="64">
        <v>2</v>
      </c>
      <c r="D68" s="21"/>
      <c r="E68" s="22"/>
    </row>
    <row r="69" spans="1:7">
      <c r="A69" s="62">
        <v>26</v>
      </c>
      <c r="B69" s="63" t="s">
        <v>86</v>
      </c>
      <c r="C69" s="64">
        <v>2</v>
      </c>
      <c r="D69" s="21"/>
      <c r="E69" s="22"/>
    </row>
    <row r="70" spans="1:7">
      <c r="A70" s="62">
        <v>27</v>
      </c>
      <c r="B70" s="63" t="s">
        <v>87</v>
      </c>
      <c r="C70" s="64">
        <v>2</v>
      </c>
      <c r="D70" s="21"/>
      <c r="E70" s="22"/>
    </row>
    <row r="71" spans="1:7">
      <c r="A71" s="62">
        <v>28</v>
      </c>
      <c r="B71" s="63" t="s">
        <v>37</v>
      </c>
      <c r="C71" s="64">
        <v>1</v>
      </c>
      <c r="D71" s="21"/>
      <c r="E71" s="22"/>
    </row>
    <row r="72" spans="1:7">
      <c r="A72" s="62">
        <v>29</v>
      </c>
      <c r="B72" s="63" t="s">
        <v>88</v>
      </c>
      <c r="C72" s="64">
        <v>1</v>
      </c>
      <c r="D72" s="21"/>
      <c r="E72" s="22"/>
    </row>
    <row r="73" spans="1:7">
      <c r="A73" s="62">
        <v>30</v>
      </c>
      <c r="B73" s="63" t="s">
        <v>89</v>
      </c>
      <c r="C73" s="64">
        <v>1</v>
      </c>
      <c r="D73" s="21"/>
      <c r="E73" s="22"/>
    </row>
    <row r="74" spans="1:7">
      <c r="A74" s="62">
        <v>31</v>
      </c>
      <c r="B74" s="63" t="s">
        <v>38</v>
      </c>
      <c r="C74" s="64">
        <v>1</v>
      </c>
      <c r="D74" s="21"/>
      <c r="E74" s="22"/>
    </row>
    <row r="75" spans="1:7">
      <c r="A75" s="62">
        <v>32</v>
      </c>
      <c r="B75" s="63" t="s">
        <v>35</v>
      </c>
      <c r="C75" s="64">
        <v>3</v>
      </c>
      <c r="D75" s="21"/>
      <c r="E75" s="22"/>
    </row>
    <row r="76" spans="1:7">
      <c r="A76" s="62">
        <v>33</v>
      </c>
      <c r="B76" s="63" t="s">
        <v>36</v>
      </c>
      <c r="C76" s="64">
        <v>1</v>
      </c>
      <c r="D76" s="21"/>
      <c r="E76" s="22"/>
    </row>
    <row r="77" spans="1:7">
      <c r="A77" s="62">
        <v>34</v>
      </c>
      <c r="B77" s="63" t="s">
        <v>39</v>
      </c>
      <c r="C77" s="64">
        <v>2</v>
      </c>
      <c r="D77" s="21"/>
      <c r="E77" s="22"/>
    </row>
    <row r="78" spans="1:7">
      <c r="A78" s="62">
        <v>35</v>
      </c>
      <c r="B78" s="63" t="s">
        <v>90</v>
      </c>
      <c r="C78" s="64">
        <v>2</v>
      </c>
      <c r="D78" s="18"/>
      <c r="E78" s="24"/>
    </row>
    <row r="79" spans="1:7">
      <c r="A79" s="66">
        <v>36</v>
      </c>
      <c r="B79" s="67" t="s">
        <v>59</v>
      </c>
      <c r="C79" s="68">
        <v>4.5</v>
      </c>
      <c r="D79" s="69"/>
      <c r="E79" s="70"/>
    </row>
    <row r="80" spans="1:7" s="31" customFormat="1" ht="36.75" customHeight="1">
      <c r="A80" s="38" t="s">
        <v>17</v>
      </c>
      <c r="B80" s="39" t="s">
        <v>186</v>
      </c>
      <c r="C80" s="40">
        <f>SUM(C81:C96)</f>
        <v>22.850000000000005</v>
      </c>
      <c r="D80" s="39"/>
      <c r="E80" s="40"/>
      <c r="G80" s="41"/>
    </row>
    <row r="81" spans="1:5">
      <c r="A81" s="59">
        <v>1</v>
      </c>
      <c r="B81" s="60" t="s">
        <v>44</v>
      </c>
      <c r="C81" s="61">
        <v>4.5</v>
      </c>
      <c r="D81" s="17"/>
      <c r="E81" s="20"/>
    </row>
    <row r="82" spans="1:5">
      <c r="A82" s="62">
        <v>2</v>
      </c>
      <c r="B82" s="63" t="s">
        <v>48</v>
      </c>
      <c r="C82" s="64">
        <v>2.74</v>
      </c>
      <c r="D82" s="21"/>
      <c r="E82" s="37"/>
    </row>
    <row r="83" spans="1:5">
      <c r="A83" s="62">
        <v>3</v>
      </c>
      <c r="B83" s="63" t="s">
        <v>12</v>
      </c>
      <c r="C83" s="64">
        <v>1.9</v>
      </c>
      <c r="D83" s="21"/>
      <c r="E83" s="37"/>
    </row>
    <row r="84" spans="1:5">
      <c r="A84" s="62">
        <v>4</v>
      </c>
      <c r="B84" s="63" t="s">
        <v>163</v>
      </c>
      <c r="C84" s="64">
        <v>0.75</v>
      </c>
      <c r="D84" s="21"/>
      <c r="E84" s="22"/>
    </row>
    <row r="85" spans="1:5">
      <c r="A85" s="62">
        <v>5</v>
      </c>
      <c r="B85" s="63" t="s">
        <v>65</v>
      </c>
      <c r="C85" s="64">
        <v>0.96</v>
      </c>
      <c r="D85" s="21"/>
      <c r="E85" s="22"/>
    </row>
    <row r="86" spans="1:5">
      <c r="A86" s="62">
        <v>6</v>
      </c>
      <c r="B86" s="63" t="s">
        <v>164</v>
      </c>
      <c r="C86" s="65">
        <v>0.97</v>
      </c>
      <c r="D86" s="21"/>
      <c r="E86" s="26"/>
    </row>
    <row r="87" spans="1:5">
      <c r="A87" s="62">
        <v>7</v>
      </c>
      <c r="B87" s="63" t="s">
        <v>167</v>
      </c>
      <c r="C87" s="64">
        <v>0.97</v>
      </c>
      <c r="D87" s="53"/>
      <c r="E87" s="26"/>
    </row>
    <row r="88" spans="1:5">
      <c r="A88" s="62">
        <v>8</v>
      </c>
      <c r="B88" s="63" t="s">
        <v>68</v>
      </c>
      <c r="C88" s="64">
        <v>1.5</v>
      </c>
      <c r="D88" s="21"/>
      <c r="E88" s="22"/>
    </row>
    <row r="89" spans="1:5">
      <c r="A89" s="62">
        <v>9</v>
      </c>
      <c r="B89" s="63" t="s">
        <v>174</v>
      </c>
      <c r="C89" s="64">
        <v>1</v>
      </c>
      <c r="D89" s="21"/>
      <c r="E89" s="37"/>
    </row>
    <row r="90" spans="1:5">
      <c r="A90" s="62">
        <v>10</v>
      </c>
      <c r="B90" s="63" t="s">
        <v>69</v>
      </c>
      <c r="C90" s="64">
        <v>0.78</v>
      </c>
      <c r="D90" s="21"/>
      <c r="E90" s="37"/>
    </row>
    <row r="91" spans="1:5">
      <c r="A91" s="62">
        <v>11</v>
      </c>
      <c r="B91" s="63" t="s">
        <v>67</v>
      </c>
      <c r="C91" s="64">
        <v>0.88</v>
      </c>
      <c r="D91" s="21"/>
      <c r="E91" s="37"/>
    </row>
    <row r="92" spans="1:5">
      <c r="A92" s="62">
        <v>12</v>
      </c>
      <c r="B92" s="63" t="s">
        <v>70</v>
      </c>
      <c r="C92" s="64">
        <v>0.89</v>
      </c>
      <c r="D92" s="21"/>
      <c r="E92" s="37"/>
    </row>
    <row r="93" spans="1:5">
      <c r="A93" s="62">
        <v>13</v>
      </c>
      <c r="B93" s="63" t="s">
        <v>78</v>
      </c>
      <c r="C93" s="64">
        <v>0.92</v>
      </c>
      <c r="D93" s="21"/>
      <c r="E93" s="22"/>
    </row>
    <row r="94" spans="1:5">
      <c r="A94" s="62">
        <v>14</v>
      </c>
      <c r="B94" s="63" t="s">
        <v>81</v>
      </c>
      <c r="C94" s="64">
        <v>0.75</v>
      </c>
      <c r="D94" s="21"/>
      <c r="E94" s="22"/>
    </row>
    <row r="95" spans="1:5">
      <c r="A95" s="62">
        <v>15</v>
      </c>
      <c r="B95" s="63" t="s">
        <v>83</v>
      </c>
      <c r="C95" s="64">
        <v>1.5</v>
      </c>
      <c r="D95" s="21"/>
      <c r="E95" s="22"/>
    </row>
    <row r="96" spans="1:5">
      <c r="A96" s="66">
        <v>16</v>
      </c>
      <c r="B96" s="67" t="s">
        <v>84</v>
      </c>
      <c r="C96" s="68">
        <v>1.84</v>
      </c>
      <c r="D96" s="18"/>
      <c r="E96" s="24"/>
    </row>
    <row r="97" spans="1:7" s="50" customFormat="1">
      <c r="A97" s="47" t="s">
        <v>5</v>
      </c>
      <c r="B97" s="57" t="s">
        <v>187</v>
      </c>
      <c r="C97" s="58">
        <f>SUM(C98:C104)</f>
        <v>0</v>
      </c>
      <c r="D97" s="48"/>
      <c r="E97" s="49"/>
      <c r="G97" s="51"/>
    </row>
    <row r="98" spans="1:7">
      <c r="A98" s="59">
        <v>1</v>
      </c>
      <c r="B98" s="60" t="s">
        <v>51</v>
      </c>
      <c r="C98" s="61">
        <v>0</v>
      </c>
      <c r="D98" s="52"/>
      <c r="E98" s="25"/>
    </row>
    <row r="99" spans="1:7">
      <c r="A99" s="62">
        <v>2</v>
      </c>
      <c r="B99" s="63" t="s">
        <v>162</v>
      </c>
      <c r="C99" s="64">
        <v>0</v>
      </c>
      <c r="D99" s="53"/>
      <c r="E99" s="26"/>
    </row>
    <row r="100" spans="1:7">
      <c r="A100" s="62">
        <v>3</v>
      </c>
      <c r="B100" s="63" t="s">
        <v>61</v>
      </c>
      <c r="C100" s="64">
        <v>0</v>
      </c>
      <c r="D100" s="54"/>
      <c r="E100" s="37"/>
    </row>
    <row r="101" spans="1:7">
      <c r="A101" s="62">
        <v>4</v>
      </c>
      <c r="B101" s="63" t="s">
        <v>168</v>
      </c>
      <c r="C101" s="64">
        <v>0</v>
      </c>
      <c r="D101" s="53"/>
      <c r="E101" s="26"/>
    </row>
    <row r="102" spans="1:7">
      <c r="A102" s="62">
        <v>5</v>
      </c>
      <c r="B102" s="63" t="s">
        <v>77</v>
      </c>
      <c r="C102" s="64">
        <v>0</v>
      </c>
      <c r="D102" s="53"/>
      <c r="E102" s="26"/>
    </row>
    <row r="103" spans="1:7">
      <c r="A103" s="62">
        <v>6</v>
      </c>
      <c r="B103" s="63" t="s">
        <v>82</v>
      </c>
      <c r="C103" s="64">
        <v>0</v>
      </c>
      <c r="D103" s="53"/>
      <c r="E103" s="26"/>
    </row>
    <row r="104" spans="1:7">
      <c r="A104" s="62">
        <v>7</v>
      </c>
      <c r="B104" s="67" t="s">
        <v>170</v>
      </c>
      <c r="C104" s="68">
        <v>0</v>
      </c>
      <c r="D104" s="55"/>
      <c r="E104" s="27"/>
    </row>
    <row r="105" spans="1:7">
      <c r="A105" s="215" t="s">
        <v>95</v>
      </c>
      <c r="B105" s="216"/>
      <c r="C105" s="56">
        <f>C43+C80</f>
        <v>86.350000000000009</v>
      </c>
      <c r="D105" s="1"/>
      <c r="E105" s="16"/>
    </row>
  </sheetData>
  <mergeCells count="16">
    <mergeCell ref="A41:C41"/>
    <mergeCell ref="A105:B105"/>
    <mergeCell ref="A2:G2"/>
    <mergeCell ref="B11:C11"/>
    <mergeCell ref="B9:C9"/>
    <mergeCell ref="B10:C10"/>
    <mergeCell ref="B7:C7"/>
    <mergeCell ref="B8:C8"/>
    <mergeCell ref="B12:C12"/>
    <mergeCell ref="B13:C13"/>
    <mergeCell ref="G4:G5"/>
    <mergeCell ref="A6:B6"/>
    <mergeCell ref="C4:D4"/>
    <mergeCell ref="E4:F4"/>
    <mergeCell ref="B4:B5"/>
    <mergeCell ref="A4:A5"/>
  </mergeCells>
  <phoneticPr fontId="8" type="noConversion"/>
  <pageMargins left="0.4" right="0.27" top="0.28000000000000003" bottom="0.31" header="0.3" footer="0.3"/>
  <pageSetup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70414-69FD-465B-9CFE-F36AFEC626DA}">
  <sheetPr>
    <tabColor rgb="FF00B0F0"/>
  </sheetPr>
  <dimension ref="A1:K633"/>
  <sheetViews>
    <sheetView tabSelected="1" zoomScale="110" zoomScaleNormal="110" zoomScaleSheetLayoutView="140" zoomScalePageLayoutView="130" workbookViewId="0">
      <selection activeCell="I621" sqref="I1:I1048576"/>
    </sheetView>
  </sheetViews>
  <sheetFormatPr defaultRowHeight="12.75"/>
  <cols>
    <col min="1" max="1" width="8.140625" customWidth="1"/>
    <col min="2" max="2" width="42.140625" customWidth="1"/>
    <col min="3" max="3" width="24" customWidth="1"/>
    <col min="4" max="4" width="14.5703125" customWidth="1"/>
    <col min="5" max="5" width="14.42578125" customWidth="1"/>
    <col min="6" max="6" width="15.140625" customWidth="1"/>
    <col min="7" max="7" width="32.140625" customWidth="1"/>
    <col min="8" max="8" width="18.140625" customWidth="1"/>
    <col min="10" max="10" width="15" bestFit="1" customWidth="1"/>
  </cols>
  <sheetData>
    <row r="1" spans="1:10" ht="16.5">
      <c r="H1" s="150" t="s">
        <v>301</v>
      </c>
    </row>
    <row r="2" spans="1:10" ht="16.5">
      <c r="A2" s="230" t="s">
        <v>283</v>
      </c>
      <c r="B2" s="230"/>
      <c r="C2" s="230"/>
      <c r="D2" s="2"/>
      <c r="E2" s="230" t="s">
        <v>92</v>
      </c>
      <c r="F2" s="230"/>
      <c r="G2" s="230"/>
      <c r="H2" s="230"/>
    </row>
    <row r="3" spans="1:10" ht="16.5">
      <c r="A3" s="230" t="s">
        <v>302</v>
      </c>
      <c r="B3" s="230"/>
      <c r="C3" s="230"/>
      <c r="D3" s="145"/>
      <c r="E3" s="230" t="s">
        <v>93</v>
      </c>
      <c r="F3" s="230"/>
      <c r="G3" s="230"/>
      <c r="H3" s="230"/>
    </row>
    <row r="4" spans="1:10" ht="15" customHeight="1">
      <c r="A4" s="2"/>
      <c r="B4" s="2"/>
      <c r="C4" s="2"/>
      <c r="D4" s="2"/>
      <c r="E4" s="2"/>
      <c r="F4" s="2"/>
      <c r="G4" s="2"/>
      <c r="H4" s="2"/>
    </row>
    <row r="5" spans="1:10" ht="34.700000000000003" customHeight="1">
      <c r="A5" s="229" t="s">
        <v>922</v>
      </c>
      <c r="B5" s="230"/>
      <c r="C5" s="230"/>
      <c r="D5" s="230"/>
      <c r="E5" s="230"/>
      <c r="F5" s="230"/>
      <c r="G5" s="230"/>
      <c r="H5" s="230"/>
    </row>
    <row r="6" spans="1:10" ht="19.7" customHeight="1">
      <c r="A6" s="229" t="s">
        <v>923</v>
      </c>
      <c r="B6" s="229"/>
      <c r="C6" s="229"/>
      <c r="D6" s="229"/>
      <c r="E6" s="229"/>
      <c r="F6" s="229"/>
      <c r="G6" s="229"/>
      <c r="H6" s="229"/>
    </row>
    <row r="7" spans="1:10" ht="8.4499999999999993" customHeight="1">
      <c r="A7" s="3"/>
      <c r="B7" s="3"/>
      <c r="C7" s="3"/>
      <c r="D7" s="3"/>
      <c r="E7" s="3"/>
      <c r="F7" s="3"/>
      <c r="G7" s="3"/>
      <c r="H7" s="3"/>
    </row>
    <row r="8" spans="1:10" ht="23.45" customHeight="1">
      <c r="A8" s="133" t="s">
        <v>294</v>
      </c>
      <c r="B8" s="133" t="s">
        <v>300</v>
      </c>
      <c r="C8" s="133" t="s">
        <v>295</v>
      </c>
      <c r="D8" s="133" t="s">
        <v>296</v>
      </c>
      <c r="E8" s="133" t="s">
        <v>297</v>
      </c>
      <c r="F8" s="133" t="s">
        <v>298</v>
      </c>
      <c r="G8" s="133" t="s">
        <v>299</v>
      </c>
      <c r="H8" s="133" t="s">
        <v>6</v>
      </c>
    </row>
    <row r="9" spans="1:10" s="147" customFormat="1" ht="20.45" customHeight="1">
      <c r="A9" s="146" t="s">
        <v>176</v>
      </c>
      <c r="B9" s="146" t="s">
        <v>177</v>
      </c>
      <c r="C9" s="146" t="s">
        <v>178</v>
      </c>
      <c r="D9" s="146" t="s">
        <v>220</v>
      </c>
      <c r="E9" s="146" t="s">
        <v>279</v>
      </c>
      <c r="F9" s="146" t="s">
        <v>280</v>
      </c>
      <c r="G9" s="146" t="s">
        <v>281</v>
      </c>
      <c r="H9" s="146" t="s">
        <v>282</v>
      </c>
      <c r="J9" s="147">
        <f>COUNTIF(D10:D618,"Nam")</f>
        <v>324</v>
      </c>
    </row>
    <row r="10" spans="1:10" ht="20.100000000000001" customHeight="1">
      <c r="A10" s="211">
        <v>1</v>
      </c>
      <c r="B10" s="151" t="s">
        <v>303</v>
      </c>
      <c r="C10" s="152">
        <v>1977</v>
      </c>
      <c r="D10" s="101" t="str">
        <f>IF(ISNUMBER(SEARCH("Văn",B10)),"Nam",IF(ISNUMBER(SEARCH("Thị",B10)),"Nữ",""))</f>
        <v>Nam</v>
      </c>
      <c r="E10" s="101" t="s">
        <v>826</v>
      </c>
      <c r="F10" s="101" t="s">
        <v>827</v>
      </c>
      <c r="G10" s="101" t="s">
        <v>850</v>
      </c>
      <c r="H10" s="144"/>
    </row>
    <row r="11" spans="1:10" ht="20.100000000000001" customHeight="1">
      <c r="A11" s="152">
        <v>1.1000000000000001</v>
      </c>
      <c r="B11" s="153" t="s">
        <v>304</v>
      </c>
      <c r="C11" s="154">
        <v>1982</v>
      </c>
      <c r="D11" s="101" t="str">
        <f t="shared" ref="D11:D75" si="0">IF(ISNUMBER(SEARCH("Văn",B11)),"Nam",IF(ISNUMBER(SEARCH("Thị",B11)),"Nữ",""))</f>
        <v>Nữ</v>
      </c>
      <c r="E11" s="101" t="s">
        <v>826</v>
      </c>
      <c r="F11" s="101" t="s">
        <v>828</v>
      </c>
      <c r="G11" s="101" t="s">
        <v>850</v>
      </c>
      <c r="H11" s="144"/>
      <c r="I11" s="147"/>
    </row>
    <row r="12" spans="1:10" ht="20.100000000000001" customHeight="1">
      <c r="A12" s="152">
        <v>1.2</v>
      </c>
      <c r="B12" s="153" t="s">
        <v>744</v>
      </c>
      <c r="C12" s="154">
        <v>2006</v>
      </c>
      <c r="D12" s="101" t="str">
        <f t="shared" si="0"/>
        <v>Nữ</v>
      </c>
      <c r="E12" s="101" t="s">
        <v>826</v>
      </c>
      <c r="F12" s="101" t="s">
        <v>827</v>
      </c>
      <c r="G12" s="101" t="s">
        <v>850</v>
      </c>
      <c r="H12" s="144"/>
    </row>
    <row r="13" spans="1:10" ht="20.100000000000001" customHeight="1">
      <c r="A13" s="211">
        <v>2</v>
      </c>
      <c r="B13" s="151" t="s">
        <v>306</v>
      </c>
      <c r="C13" s="154">
        <v>1990</v>
      </c>
      <c r="D13" s="101" t="str">
        <f t="shared" si="0"/>
        <v>Nam</v>
      </c>
      <c r="E13" s="101" t="s">
        <v>826</v>
      </c>
      <c r="F13" s="101" t="s">
        <v>913</v>
      </c>
      <c r="G13" s="101" t="s">
        <v>850</v>
      </c>
      <c r="H13" s="144"/>
      <c r="I13" s="147"/>
    </row>
    <row r="14" spans="1:10" ht="20.100000000000001" customHeight="1">
      <c r="A14" s="152">
        <v>2.1</v>
      </c>
      <c r="B14" s="153" t="s">
        <v>305</v>
      </c>
      <c r="C14" s="154">
        <v>1994</v>
      </c>
      <c r="D14" s="101" t="str">
        <f t="shared" si="0"/>
        <v>Nữ</v>
      </c>
      <c r="E14" s="101" t="s">
        <v>826</v>
      </c>
      <c r="F14" s="101" t="s">
        <v>828</v>
      </c>
      <c r="G14" s="101" t="s">
        <v>850</v>
      </c>
      <c r="H14" s="144"/>
    </row>
    <row r="15" spans="1:10" ht="20.100000000000001" customHeight="1">
      <c r="A15" s="152">
        <v>3</v>
      </c>
      <c r="B15" s="151" t="s">
        <v>307</v>
      </c>
      <c r="C15" s="154">
        <v>1977</v>
      </c>
      <c r="D15" s="101" t="str">
        <f t="shared" si="0"/>
        <v>Nam</v>
      </c>
      <c r="E15" s="101" t="s">
        <v>826</v>
      </c>
      <c r="F15" s="101" t="s">
        <v>828</v>
      </c>
      <c r="G15" s="101" t="s">
        <v>850</v>
      </c>
      <c r="H15" s="144"/>
      <c r="I15" s="147"/>
    </row>
    <row r="16" spans="1:10" ht="20.100000000000001" customHeight="1">
      <c r="A16" s="212" t="s">
        <v>855</v>
      </c>
      <c r="B16" s="153" t="s">
        <v>308</v>
      </c>
      <c r="C16" s="154">
        <v>1984</v>
      </c>
      <c r="D16" s="101" t="str">
        <f t="shared" si="0"/>
        <v>Nữ</v>
      </c>
      <c r="E16" s="101" t="s">
        <v>826</v>
      </c>
      <c r="F16" s="101" t="s">
        <v>828</v>
      </c>
      <c r="G16" s="101" t="s">
        <v>850</v>
      </c>
      <c r="H16" s="144"/>
    </row>
    <row r="17" spans="1:9" ht="20.100000000000001" customHeight="1">
      <c r="A17" s="212" t="s">
        <v>856</v>
      </c>
      <c r="B17" s="153" t="s">
        <v>309</v>
      </c>
      <c r="C17" s="154">
        <v>2003</v>
      </c>
      <c r="D17" s="101" t="str">
        <f t="shared" si="0"/>
        <v>Nữ</v>
      </c>
      <c r="E17" s="101" t="s">
        <v>826</v>
      </c>
      <c r="F17" s="101" t="s">
        <v>828</v>
      </c>
      <c r="G17" s="101" t="s">
        <v>850</v>
      </c>
      <c r="H17" s="144"/>
      <c r="I17" s="147"/>
    </row>
    <row r="18" spans="1:9" ht="20.100000000000001" customHeight="1">
      <c r="A18" s="212" t="s">
        <v>857</v>
      </c>
      <c r="B18" s="213" t="s">
        <v>745</v>
      </c>
      <c r="C18" s="154">
        <v>2005</v>
      </c>
      <c r="D18" s="101" t="str">
        <f t="shared" si="0"/>
        <v>Nữ</v>
      </c>
      <c r="E18" s="101" t="s">
        <v>826</v>
      </c>
      <c r="F18" s="101" t="s">
        <v>828</v>
      </c>
      <c r="G18" s="101" t="s">
        <v>850</v>
      </c>
      <c r="H18" s="144"/>
    </row>
    <row r="19" spans="1:9" ht="20.100000000000001" customHeight="1">
      <c r="A19" s="101">
        <v>4</v>
      </c>
      <c r="B19" s="151" t="s">
        <v>310</v>
      </c>
      <c r="C19" s="154">
        <v>1983</v>
      </c>
      <c r="D19" s="101" t="str">
        <f t="shared" si="0"/>
        <v>Nam</v>
      </c>
      <c r="E19" s="101" t="s">
        <v>826</v>
      </c>
      <c r="F19" s="101" t="s">
        <v>828</v>
      </c>
      <c r="G19" s="101" t="s">
        <v>850</v>
      </c>
      <c r="H19" s="144"/>
      <c r="I19" s="147"/>
    </row>
    <row r="20" spans="1:9" ht="20.100000000000001" customHeight="1">
      <c r="A20" s="101">
        <v>4.0999999999999996</v>
      </c>
      <c r="B20" s="153" t="s">
        <v>311</v>
      </c>
      <c r="C20" s="154">
        <v>1987</v>
      </c>
      <c r="D20" s="101" t="str">
        <f t="shared" si="0"/>
        <v>Nữ</v>
      </c>
      <c r="E20" s="101" t="s">
        <v>826</v>
      </c>
      <c r="F20" s="101" t="s">
        <v>828</v>
      </c>
      <c r="G20" s="101" t="s">
        <v>850</v>
      </c>
      <c r="H20" s="144"/>
    </row>
    <row r="21" spans="1:9" ht="20.100000000000001" customHeight="1">
      <c r="A21" s="101">
        <v>4.2</v>
      </c>
      <c r="B21" s="153" t="s">
        <v>312</v>
      </c>
      <c r="C21" s="154">
        <v>2002</v>
      </c>
      <c r="D21" s="101" t="s">
        <v>748</v>
      </c>
      <c r="E21" s="101" t="s">
        <v>826</v>
      </c>
      <c r="F21" s="101" t="s">
        <v>827</v>
      </c>
      <c r="G21" s="101" t="s">
        <v>850</v>
      </c>
      <c r="H21" s="144"/>
      <c r="I21" s="147"/>
    </row>
    <row r="22" spans="1:9" ht="20.100000000000001" customHeight="1">
      <c r="A22" s="101">
        <v>5</v>
      </c>
      <c r="B22" s="151" t="s">
        <v>313</v>
      </c>
      <c r="C22" s="154">
        <v>1965</v>
      </c>
      <c r="D22" s="101" t="s">
        <v>748</v>
      </c>
      <c r="E22" s="101" t="s">
        <v>826</v>
      </c>
      <c r="F22" s="101" t="s">
        <v>916</v>
      </c>
      <c r="G22" s="101" t="s">
        <v>850</v>
      </c>
      <c r="H22" s="144"/>
    </row>
    <row r="23" spans="1:9" ht="20.100000000000001" customHeight="1">
      <c r="A23" s="101">
        <v>5.0999999999999996</v>
      </c>
      <c r="B23" s="153" t="s">
        <v>314</v>
      </c>
      <c r="C23" s="154">
        <v>1971</v>
      </c>
      <c r="D23" s="101" t="str">
        <f t="shared" si="0"/>
        <v>Nữ</v>
      </c>
      <c r="E23" s="101" t="s">
        <v>826</v>
      </c>
      <c r="F23" s="101" t="s">
        <v>828</v>
      </c>
      <c r="G23" s="101" t="s">
        <v>850</v>
      </c>
      <c r="H23" s="144"/>
      <c r="I23" s="147"/>
    </row>
    <row r="24" spans="1:9" ht="20.100000000000001" customHeight="1">
      <c r="A24" s="101">
        <v>5.2</v>
      </c>
      <c r="B24" s="153" t="s">
        <v>315</v>
      </c>
      <c r="C24" s="154">
        <v>1991</v>
      </c>
      <c r="D24" s="101" t="s">
        <v>748</v>
      </c>
      <c r="E24" s="101" t="s">
        <v>826</v>
      </c>
      <c r="F24" s="101" t="s">
        <v>829</v>
      </c>
      <c r="G24" s="101" t="s">
        <v>850</v>
      </c>
      <c r="H24" s="144"/>
    </row>
    <row r="25" spans="1:9" ht="20.100000000000001" customHeight="1">
      <c r="A25" s="101">
        <v>6</v>
      </c>
      <c r="B25" s="151" t="s">
        <v>316</v>
      </c>
      <c r="C25" s="154">
        <v>1986</v>
      </c>
      <c r="D25" s="101" t="str">
        <f t="shared" si="0"/>
        <v>Nam</v>
      </c>
      <c r="E25" s="101" t="s">
        <v>826</v>
      </c>
      <c r="F25" s="101" t="s">
        <v>828</v>
      </c>
      <c r="G25" s="101" t="s">
        <v>850</v>
      </c>
      <c r="H25" s="144"/>
      <c r="I25" s="147"/>
    </row>
    <row r="26" spans="1:9" ht="20.100000000000001" customHeight="1">
      <c r="A26" s="101">
        <v>6.1</v>
      </c>
      <c r="B26" s="153" t="s">
        <v>317</v>
      </c>
      <c r="C26" s="154">
        <v>1985</v>
      </c>
      <c r="D26" s="101" t="str">
        <f t="shared" si="0"/>
        <v>Nữ</v>
      </c>
      <c r="E26" s="101" t="s">
        <v>826</v>
      </c>
      <c r="F26" s="101" t="s">
        <v>828</v>
      </c>
      <c r="G26" s="101" t="s">
        <v>850</v>
      </c>
      <c r="H26" s="144"/>
    </row>
    <row r="27" spans="1:9" ht="20.100000000000001" customHeight="1">
      <c r="A27" s="101">
        <v>7</v>
      </c>
      <c r="B27" s="151" t="s">
        <v>318</v>
      </c>
      <c r="C27" s="154">
        <v>1962</v>
      </c>
      <c r="D27" s="101" t="str">
        <f t="shared" si="0"/>
        <v>Nam</v>
      </c>
      <c r="E27" s="101" t="s">
        <v>826</v>
      </c>
      <c r="F27" s="101" t="s">
        <v>830</v>
      </c>
      <c r="G27" s="101" t="s">
        <v>850</v>
      </c>
      <c r="H27" s="144"/>
      <c r="I27" s="147"/>
    </row>
    <row r="28" spans="1:9" ht="20.100000000000001" customHeight="1">
      <c r="A28" s="101">
        <v>7.1</v>
      </c>
      <c r="B28" s="153" t="s">
        <v>319</v>
      </c>
      <c r="C28" s="154">
        <v>1960</v>
      </c>
      <c r="D28" s="101" t="str">
        <f t="shared" si="0"/>
        <v>Nữ</v>
      </c>
      <c r="E28" s="101" t="s">
        <v>826</v>
      </c>
      <c r="F28" s="199" t="s">
        <v>834</v>
      </c>
      <c r="G28" s="101" t="s">
        <v>850</v>
      </c>
      <c r="H28" s="144"/>
    </row>
    <row r="29" spans="1:9" ht="20.100000000000001" customHeight="1">
      <c r="A29" s="101">
        <v>7.2</v>
      </c>
      <c r="B29" s="153" t="s">
        <v>320</v>
      </c>
      <c r="C29" s="154">
        <v>1988</v>
      </c>
      <c r="D29" s="101" t="str">
        <f t="shared" si="0"/>
        <v>Nam</v>
      </c>
      <c r="E29" s="101" t="s">
        <v>826</v>
      </c>
      <c r="F29" s="101" t="s">
        <v>829</v>
      </c>
      <c r="G29" s="101" t="s">
        <v>850</v>
      </c>
      <c r="H29" s="144"/>
      <c r="I29" s="147"/>
    </row>
    <row r="30" spans="1:9" ht="20.100000000000001" customHeight="1">
      <c r="A30" s="101">
        <v>7.3</v>
      </c>
      <c r="B30" s="153" t="s">
        <v>858</v>
      </c>
      <c r="C30" s="154">
        <v>1991</v>
      </c>
      <c r="D30" s="101" t="str">
        <f t="shared" si="0"/>
        <v>Nữ</v>
      </c>
      <c r="E30" s="101" t="s">
        <v>826</v>
      </c>
      <c r="F30" s="101" t="s">
        <v>859</v>
      </c>
      <c r="G30" s="101" t="s">
        <v>850</v>
      </c>
      <c r="H30" s="144"/>
    </row>
    <row r="31" spans="1:9" ht="20.100000000000001" customHeight="1">
      <c r="A31" s="101">
        <v>8</v>
      </c>
      <c r="B31" s="151" t="s">
        <v>321</v>
      </c>
      <c r="C31" s="154">
        <v>1974</v>
      </c>
      <c r="D31" s="101" t="s">
        <v>748</v>
      </c>
      <c r="E31" s="101" t="s">
        <v>826</v>
      </c>
      <c r="F31" s="101" t="s">
        <v>829</v>
      </c>
      <c r="G31" s="101" t="s">
        <v>850</v>
      </c>
      <c r="H31" s="144"/>
      <c r="I31" s="147"/>
    </row>
    <row r="32" spans="1:9" ht="20.100000000000001" customHeight="1">
      <c r="A32" s="101">
        <v>8.1</v>
      </c>
      <c r="B32" s="153" t="s">
        <v>322</v>
      </c>
      <c r="C32" s="154">
        <v>1975</v>
      </c>
      <c r="D32" s="101" t="s">
        <v>748</v>
      </c>
      <c r="E32" s="101" t="s">
        <v>826</v>
      </c>
      <c r="F32" s="199" t="s">
        <v>828</v>
      </c>
      <c r="G32" s="101" t="s">
        <v>850</v>
      </c>
      <c r="H32" s="144"/>
    </row>
    <row r="33" spans="1:9" ht="20.100000000000001" customHeight="1">
      <c r="A33" s="101">
        <v>9</v>
      </c>
      <c r="B33" s="151" t="s">
        <v>747</v>
      </c>
      <c r="C33" s="154">
        <v>1976</v>
      </c>
      <c r="D33" s="101" t="str">
        <f t="shared" si="0"/>
        <v>Nam</v>
      </c>
      <c r="E33" s="101" t="s">
        <v>826</v>
      </c>
      <c r="F33" s="199" t="s">
        <v>831</v>
      </c>
      <c r="G33" s="101" t="s">
        <v>850</v>
      </c>
      <c r="H33" s="144"/>
      <c r="I33" s="147"/>
    </row>
    <row r="34" spans="1:9" ht="20.100000000000001" customHeight="1">
      <c r="A34" s="101">
        <v>9.1</v>
      </c>
      <c r="B34" s="153" t="s">
        <v>743</v>
      </c>
      <c r="C34" s="154">
        <v>1982</v>
      </c>
      <c r="D34" s="101" t="str">
        <f t="shared" si="0"/>
        <v>Nữ</v>
      </c>
      <c r="E34" s="101" t="s">
        <v>826</v>
      </c>
      <c r="F34" s="199" t="s">
        <v>831</v>
      </c>
      <c r="G34" s="101" t="s">
        <v>850</v>
      </c>
      <c r="H34" s="144"/>
    </row>
    <row r="35" spans="1:9" ht="20.100000000000001" customHeight="1">
      <c r="A35" s="101">
        <v>9.1999999999999993</v>
      </c>
      <c r="B35" s="153" t="s">
        <v>746</v>
      </c>
      <c r="C35" s="154">
        <v>2000</v>
      </c>
      <c r="D35" s="101" t="s">
        <v>748</v>
      </c>
      <c r="E35" s="101" t="s">
        <v>826</v>
      </c>
      <c r="F35" s="199" t="s">
        <v>831</v>
      </c>
      <c r="G35" s="101" t="s">
        <v>850</v>
      </c>
      <c r="H35" s="144"/>
      <c r="I35" s="147"/>
    </row>
    <row r="36" spans="1:9" ht="20.100000000000001" customHeight="1">
      <c r="A36" s="101">
        <v>10</v>
      </c>
      <c r="B36" s="151" t="s">
        <v>323</v>
      </c>
      <c r="C36" s="154">
        <v>1980</v>
      </c>
      <c r="D36" s="101" t="str">
        <f t="shared" si="0"/>
        <v>Nữ</v>
      </c>
      <c r="E36" s="101" t="s">
        <v>826</v>
      </c>
      <c r="F36" s="199" t="s">
        <v>831</v>
      </c>
      <c r="G36" s="101" t="s">
        <v>850</v>
      </c>
      <c r="H36" s="144"/>
    </row>
    <row r="37" spans="1:9" ht="20.100000000000001" customHeight="1">
      <c r="A37" s="101">
        <v>10.1</v>
      </c>
      <c r="B37" s="155" t="s">
        <v>324</v>
      </c>
      <c r="C37" s="156">
        <v>1977</v>
      </c>
      <c r="D37" s="101" t="str">
        <f t="shared" si="0"/>
        <v>Nam</v>
      </c>
      <c r="E37" s="101" t="s">
        <v>826</v>
      </c>
      <c r="F37" s="199" t="s">
        <v>832</v>
      </c>
      <c r="G37" s="101" t="s">
        <v>850</v>
      </c>
      <c r="H37" s="144"/>
      <c r="I37" s="147"/>
    </row>
    <row r="38" spans="1:9" ht="20.100000000000001" customHeight="1">
      <c r="A38" s="101">
        <v>10.199999999999999</v>
      </c>
      <c r="B38" s="155" t="s">
        <v>325</v>
      </c>
      <c r="C38" s="157">
        <v>2000</v>
      </c>
      <c r="D38" s="101" t="str">
        <f t="shared" si="0"/>
        <v>Nữ</v>
      </c>
      <c r="E38" s="101" t="s">
        <v>826</v>
      </c>
      <c r="F38" s="199" t="s">
        <v>831</v>
      </c>
      <c r="G38" s="101" t="s">
        <v>850</v>
      </c>
      <c r="H38" s="144"/>
    </row>
    <row r="39" spans="1:9" ht="20.100000000000001" customHeight="1">
      <c r="A39" s="101">
        <v>11</v>
      </c>
      <c r="B39" s="151" t="s">
        <v>326</v>
      </c>
      <c r="C39" s="154">
        <v>1949</v>
      </c>
      <c r="D39" s="101" t="str">
        <f t="shared" si="0"/>
        <v>Nữ</v>
      </c>
      <c r="E39" s="101" t="s">
        <v>826</v>
      </c>
      <c r="F39" s="199" t="s">
        <v>831</v>
      </c>
      <c r="G39" s="101" t="s">
        <v>850</v>
      </c>
      <c r="H39" s="144"/>
      <c r="I39" s="147"/>
    </row>
    <row r="40" spans="1:9" ht="20.100000000000001" customHeight="1">
      <c r="A40" s="101">
        <v>11.1</v>
      </c>
      <c r="B40" s="155" t="s">
        <v>327</v>
      </c>
      <c r="C40" s="156">
        <v>1987</v>
      </c>
      <c r="D40" s="101" t="str">
        <f t="shared" si="0"/>
        <v>Nam</v>
      </c>
      <c r="E40" s="101" t="s">
        <v>826</v>
      </c>
      <c r="F40" s="199" t="s">
        <v>831</v>
      </c>
      <c r="G40" s="101" t="s">
        <v>850</v>
      </c>
      <c r="H40" s="144"/>
    </row>
    <row r="41" spans="1:9" ht="20.100000000000001" customHeight="1">
      <c r="A41" s="101">
        <v>11.2</v>
      </c>
      <c r="B41" s="155" t="s">
        <v>328</v>
      </c>
      <c r="C41" s="156">
        <v>1985</v>
      </c>
      <c r="D41" s="101" t="str">
        <f t="shared" si="0"/>
        <v>Nữ</v>
      </c>
      <c r="E41" s="101" t="s">
        <v>826</v>
      </c>
      <c r="F41" s="199" t="s">
        <v>833</v>
      </c>
      <c r="G41" s="101" t="s">
        <v>850</v>
      </c>
      <c r="H41" s="144"/>
      <c r="I41" s="147"/>
    </row>
    <row r="42" spans="1:9" ht="20.100000000000001" customHeight="1">
      <c r="A42" s="101">
        <v>11.3</v>
      </c>
      <c r="B42" s="155" t="s">
        <v>750</v>
      </c>
      <c r="C42" s="156">
        <v>2006</v>
      </c>
      <c r="D42" s="101" t="str">
        <f t="shared" si="0"/>
        <v>Nữ</v>
      </c>
      <c r="E42" s="101" t="s">
        <v>826</v>
      </c>
      <c r="F42" s="199" t="s">
        <v>831</v>
      </c>
      <c r="G42" s="101" t="s">
        <v>850</v>
      </c>
      <c r="H42" s="144"/>
    </row>
    <row r="43" spans="1:9" ht="20.100000000000001" customHeight="1">
      <c r="A43" s="101">
        <v>12</v>
      </c>
      <c r="B43" s="163" t="s">
        <v>751</v>
      </c>
      <c r="C43" s="160">
        <v>1969</v>
      </c>
      <c r="D43" s="101" t="str">
        <f t="shared" si="0"/>
        <v>Nam</v>
      </c>
      <c r="E43" s="101" t="s">
        <v>826</v>
      </c>
      <c r="F43" s="199" t="s">
        <v>831</v>
      </c>
      <c r="G43" s="101" t="s">
        <v>850</v>
      </c>
      <c r="H43" s="144"/>
      <c r="I43" s="147"/>
    </row>
    <row r="44" spans="1:9" ht="20.100000000000001" customHeight="1">
      <c r="A44" s="101">
        <v>12.1</v>
      </c>
      <c r="B44" s="164" t="s">
        <v>752</v>
      </c>
      <c r="C44" s="161">
        <v>1966</v>
      </c>
      <c r="D44" s="101" t="str">
        <f t="shared" si="0"/>
        <v>Nữ</v>
      </c>
      <c r="E44" s="101" t="s">
        <v>826</v>
      </c>
      <c r="F44" s="199" t="s">
        <v>831</v>
      </c>
      <c r="G44" s="101" t="s">
        <v>850</v>
      </c>
      <c r="H44" s="144"/>
    </row>
    <row r="45" spans="1:9" ht="20.100000000000001" customHeight="1">
      <c r="A45" s="101">
        <v>13</v>
      </c>
      <c r="B45" s="162" t="s">
        <v>332</v>
      </c>
      <c r="C45" s="156">
        <v>1992</v>
      </c>
      <c r="D45" s="101" t="str">
        <f t="shared" si="0"/>
        <v>Nam</v>
      </c>
      <c r="E45" s="101" t="s">
        <v>826</v>
      </c>
      <c r="F45" s="199" t="s">
        <v>831</v>
      </c>
      <c r="G45" s="101" t="s">
        <v>850</v>
      </c>
      <c r="H45" s="144"/>
      <c r="I45" s="147"/>
    </row>
    <row r="46" spans="1:9" ht="20.100000000000001" customHeight="1">
      <c r="A46" s="101">
        <v>13.1</v>
      </c>
      <c r="B46" s="153" t="s">
        <v>753</v>
      </c>
      <c r="C46" s="154">
        <v>1992</v>
      </c>
      <c r="D46" s="101" t="str">
        <f t="shared" si="0"/>
        <v>Nữ</v>
      </c>
      <c r="E46" s="101" t="s">
        <v>826</v>
      </c>
      <c r="F46" s="199" t="s">
        <v>832</v>
      </c>
      <c r="G46" s="101" t="s">
        <v>850</v>
      </c>
      <c r="H46" s="144"/>
    </row>
    <row r="47" spans="1:9" ht="20.100000000000001" customHeight="1">
      <c r="A47" s="101">
        <v>14</v>
      </c>
      <c r="B47" s="151" t="s">
        <v>333</v>
      </c>
      <c r="C47" s="154">
        <v>1960</v>
      </c>
      <c r="D47" s="101" t="str">
        <f t="shared" si="0"/>
        <v>Nam</v>
      </c>
      <c r="E47" s="101" t="s">
        <v>826</v>
      </c>
      <c r="F47" s="199" t="s">
        <v>831</v>
      </c>
      <c r="G47" s="101" t="s">
        <v>850</v>
      </c>
      <c r="H47" s="144"/>
      <c r="I47" s="147"/>
    </row>
    <row r="48" spans="1:9" ht="20.100000000000001" customHeight="1">
      <c r="A48" s="101">
        <v>14.1</v>
      </c>
      <c r="B48" s="153" t="s">
        <v>334</v>
      </c>
      <c r="C48" s="154">
        <v>1958</v>
      </c>
      <c r="D48" s="101" t="str">
        <f t="shared" si="0"/>
        <v>Nữ</v>
      </c>
      <c r="E48" s="101" t="s">
        <v>826</v>
      </c>
      <c r="F48" s="199" t="s">
        <v>832</v>
      </c>
      <c r="G48" s="101" t="s">
        <v>850</v>
      </c>
      <c r="H48" s="144"/>
    </row>
    <row r="49" spans="1:9" ht="20.100000000000001" customHeight="1">
      <c r="A49" s="101">
        <v>14.2</v>
      </c>
      <c r="B49" s="153" t="s">
        <v>335</v>
      </c>
      <c r="C49" s="154">
        <v>1995</v>
      </c>
      <c r="D49" s="101" t="str">
        <f t="shared" si="0"/>
        <v>Nam</v>
      </c>
      <c r="E49" s="101" t="s">
        <v>826</v>
      </c>
      <c r="F49" s="199" t="s">
        <v>831</v>
      </c>
      <c r="G49" s="101" t="s">
        <v>850</v>
      </c>
      <c r="H49" s="144"/>
      <c r="I49" s="147"/>
    </row>
    <row r="50" spans="1:9" ht="20.100000000000001" customHeight="1">
      <c r="A50" s="101">
        <v>14.3</v>
      </c>
      <c r="B50" s="153" t="s">
        <v>336</v>
      </c>
      <c r="C50" s="154">
        <v>1997</v>
      </c>
      <c r="D50" s="101" t="str">
        <f t="shared" si="0"/>
        <v>Nữ</v>
      </c>
      <c r="E50" s="101" t="s">
        <v>826</v>
      </c>
      <c r="F50" s="199" t="s">
        <v>833</v>
      </c>
      <c r="G50" s="101" t="s">
        <v>850</v>
      </c>
      <c r="H50" s="144"/>
    </row>
    <row r="51" spans="1:9" ht="20.100000000000001" customHeight="1">
      <c r="A51" s="101">
        <v>15</v>
      </c>
      <c r="B51" s="151" t="s">
        <v>329</v>
      </c>
      <c r="C51" s="154">
        <v>1983</v>
      </c>
      <c r="D51" s="101" t="str">
        <f t="shared" si="0"/>
        <v>Nam</v>
      </c>
      <c r="E51" s="101" t="s">
        <v>826</v>
      </c>
      <c r="F51" s="199" t="s">
        <v>831</v>
      </c>
      <c r="G51" s="101" t="s">
        <v>850</v>
      </c>
      <c r="H51" s="144"/>
      <c r="I51" s="147"/>
    </row>
    <row r="52" spans="1:9" ht="20.100000000000001" customHeight="1">
      <c r="A52" s="101">
        <v>15.1</v>
      </c>
      <c r="B52" s="153" t="s">
        <v>330</v>
      </c>
      <c r="C52" s="154">
        <v>1986</v>
      </c>
      <c r="D52" s="101" t="str">
        <f t="shared" si="0"/>
        <v>Nữ</v>
      </c>
      <c r="E52" s="101" t="s">
        <v>826</v>
      </c>
      <c r="F52" s="199" t="s">
        <v>831</v>
      </c>
      <c r="G52" s="101" t="s">
        <v>850</v>
      </c>
      <c r="H52" s="144"/>
    </row>
    <row r="53" spans="1:9" ht="20.100000000000001" customHeight="1">
      <c r="A53" s="101">
        <v>15.2</v>
      </c>
      <c r="B53" s="153" t="s">
        <v>331</v>
      </c>
      <c r="C53" s="154">
        <v>2003</v>
      </c>
      <c r="D53" s="101" t="str">
        <f t="shared" si="0"/>
        <v>Nữ</v>
      </c>
      <c r="E53" s="101" t="s">
        <v>826</v>
      </c>
      <c r="F53" s="199" t="s">
        <v>832</v>
      </c>
      <c r="G53" s="101" t="s">
        <v>850</v>
      </c>
      <c r="H53" s="144"/>
      <c r="I53" s="147"/>
    </row>
    <row r="54" spans="1:9" ht="20.100000000000001" customHeight="1">
      <c r="A54" s="101">
        <v>15.3</v>
      </c>
      <c r="B54" s="153" t="s">
        <v>754</v>
      </c>
      <c r="C54" s="154">
        <v>2007</v>
      </c>
      <c r="D54" s="101" t="s">
        <v>748</v>
      </c>
      <c r="E54" s="101" t="s">
        <v>826</v>
      </c>
      <c r="F54" s="199" t="s">
        <v>832</v>
      </c>
      <c r="G54" s="101" t="s">
        <v>850</v>
      </c>
      <c r="H54" s="144"/>
    </row>
    <row r="55" spans="1:9" ht="20.100000000000001" customHeight="1">
      <c r="A55" s="101">
        <v>16</v>
      </c>
      <c r="B55" s="151" t="s">
        <v>337</v>
      </c>
      <c r="C55" s="154">
        <v>1987</v>
      </c>
      <c r="D55" s="101" t="str">
        <f t="shared" si="0"/>
        <v>Nam</v>
      </c>
      <c r="E55" s="101" t="s">
        <v>826</v>
      </c>
      <c r="F55" s="199" t="s">
        <v>831</v>
      </c>
      <c r="G55" s="101" t="s">
        <v>850</v>
      </c>
      <c r="H55" s="144"/>
      <c r="I55" s="147"/>
    </row>
    <row r="56" spans="1:9" ht="20.100000000000001" customHeight="1">
      <c r="A56" s="101">
        <v>16.100000000000001</v>
      </c>
      <c r="B56" s="153" t="s">
        <v>338</v>
      </c>
      <c r="C56" s="154">
        <v>1982</v>
      </c>
      <c r="D56" s="101" t="str">
        <f t="shared" si="0"/>
        <v>Nữ</v>
      </c>
      <c r="E56" s="101" t="s">
        <v>826</v>
      </c>
      <c r="F56" s="199" t="s">
        <v>832</v>
      </c>
      <c r="G56" s="101" t="s">
        <v>850</v>
      </c>
      <c r="H56" s="144"/>
    </row>
    <row r="57" spans="1:9" ht="20.100000000000001" customHeight="1">
      <c r="A57" s="101">
        <v>16.2</v>
      </c>
      <c r="B57" s="153" t="s">
        <v>339</v>
      </c>
      <c r="C57" s="154">
        <v>2001</v>
      </c>
      <c r="D57" s="101" t="str">
        <f t="shared" si="0"/>
        <v>Nữ</v>
      </c>
      <c r="E57" s="101" t="s">
        <v>826</v>
      </c>
      <c r="F57" s="199" t="s">
        <v>831</v>
      </c>
      <c r="G57" s="101" t="s">
        <v>850</v>
      </c>
      <c r="H57" s="144"/>
      <c r="I57" s="147"/>
    </row>
    <row r="58" spans="1:9" ht="20.100000000000001" customHeight="1">
      <c r="A58" s="101">
        <v>16.3</v>
      </c>
      <c r="B58" s="158" t="s">
        <v>755</v>
      </c>
      <c r="C58" s="154">
        <v>2006</v>
      </c>
      <c r="D58" s="101" t="str">
        <f t="shared" si="0"/>
        <v>Nam</v>
      </c>
      <c r="E58" s="101" t="s">
        <v>826</v>
      </c>
      <c r="F58" s="199" t="s">
        <v>831</v>
      </c>
      <c r="G58" s="101" t="s">
        <v>850</v>
      </c>
      <c r="H58" s="144"/>
    </row>
    <row r="59" spans="1:9" ht="20.100000000000001" customHeight="1">
      <c r="A59" s="101">
        <v>17</v>
      </c>
      <c r="B59" s="151" t="s">
        <v>340</v>
      </c>
      <c r="C59" s="154">
        <v>1974</v>
      </c>
      <c r="D59" s="101" t="str">
        <f t="shared" si="0"/>
        <v>Nam</v>
      </c>
      <c r="E59" s="101" t="s">
        <v>826</v>
      </c>
      <c r="F59" s="199" t="s">
        <v>832</v>
      </c>
      <c r="G59" s="101" t="s">
        <v>850</v>
      </c>
      <c r="H59" s="144"/>
      <c r="I59" s="147"/>
    </row>
    <row r="60" spans="1:9" ht="20.100000000000001" customHeight="1">
      <c r="A60" s="101">
        <v>17.100000000000001</v>
      </c>
      <c r="B60" s="153" t="s">
        <v>341</v>
      </c>
      <c r="C60" s="154">
        <v>1977</v>
      </c>
      <c r="D60" s="101" t="str">
        <f t="shared" si="0"/>
        <v>Nữ</v>
      </c>
      <c r="E60" s="101" t="s">
        <v>826</v>
      </c>
      <c r="F60" s="199" t="s">
        <v>831</v>
      </c>
      <c r="G60" s="101" t="s">
        <v>850</v>
      </c>
      <c r="H60" s="144"/>
    </row>
    <row r="61" spans="1:9" ht="20.100000000000001" customHeight="1">
      <c r="A61" s="101">
        <v>17.2</v>
      </c>
      <c r="B61" s="153" t="s">
        <v>342</v>
      </c>
      <c r="C61" s="154">
        <v>1997</v>
      </c>
      <c r="D61" s="101" t="str">
        <f t="shared" si="0"/>
        <v>Nữ</v>
      </c>
      <c r="E61" s="101" t="s">
        <v>826</v>
      </c>
      <c r="F61" s="199" t="s">
        <v>831</v>
      </c>
      <c r="G61" s="101" t="s">
        <v>850</v>
      </c>
      <c r="H61" s="144"/>
      <c r="I61" s="147"/>
    </row>
    <row r="62" spans="1:9" ht="20.100000000000001" customHeight="1">
      <c r="A62" s="101">
        <v>17.3</v>
      </c>
      <c r="B62" s="153" t="s">
        <v>343</v>
      </c>
      <c r="C62" s="154">
        <v>2003</v>
      </c>
      <c r="D62" s="101" t="s">
        <v>748</v>
      </c>
      <c r="E62" s="101" t="s">
        <v>826</v>
      </c>
      <c r="F62" s="199" t="s">
        <v>831</v>
      </c>
      <c r="G62" s="101" t="s">
        <v>850</v>
      </c>
      <c r="H62" s="144"/>
    </row>
    <row r="63" spans="1:9" ht="20.100000000000001" customHeight="1">
      <c r="A63" s="101">
        <v>18</v>
      </c>
      <c r="B63" s="151" t="s">
        <v>344</v>
      </c>
      <c r="C63" s="154">
        <v>1980</v>
      </c>
      <c r="D63" s="101" t="str">
        <f t="shared" si="0"/>
        <v>Nam</v>
      </c>
      <c r="E63" s="101" t="s">
        <v>826</v>
      </c>
      <c r="F63" s="199" t="s">
        <v>831</v>
      </c>
      <c r="G63" s="101" t="s">
        <v>850</v>
      </c>
      <c r="H63" s="144"/>
      <c r="I63" s="147"/>
    </row>
    <row r="64" spans="1:9" ht="20.100000000000001" customHeight="1">
      <c r="A64" s="101">
        <v>18.100000000000001</v>
      </c>
      <c r="B64" s="153" t="s">
        <v>345</v>
      </c>
      <c r="C64" s="154">
        <v>1978</v>
      </c>
      <c r="D64" s="101" t="str">
        <f t="shared" si="0"/>
        <v>Nữ</v>
      </c>
      <c r="E64" s="101" t="s">
        <v>826</v>
      </c>
      <c r="F64" s="199" t="s">
        <v>831</v>
      </c>
      <c r="G64" s="101" t="s">
        <v>850</v>
      </c>
      <c r="H64" s="144"/>
    </row>
    <row r="65" spans="1:9" ht="20.100000000000001" customHeight="1">
      <c r="A65" s="101">
        <v>18.2</v>
      </c>
      <c r="B65" s="165" t="s">
        <v>756</v>
      </c>
      <c r="C65" s="154">
        <v>2000</v>
      </c>
      <c r="D65" s="101" t="str">
        <f t="shared" si="0"/>
        <v>Nữ</v>
      </c>
      <c r="E65" s="101" t="s">
        <v>826</v>
      </c>
      <c r="F65" s="199" t="s">
        <v>832</v>
      </c>
      <c r="G65" s="101" t="s">
        <v>850</v>
      </c>
      <c r="H65" s="144"/>
      <c r="I65" s="147"/>
    </row>
    <row r="66" spans="1:9" ht="20.100000000000001" customHeight="1">
      <c r="A66" s="101">
        <v>19</v>
      </c>
      <c r="B66" s="151" t="s">
        <v>500</v>
      </c>
      <c r="C66" s="154">
        <v>1995</v>
      </c>
      <c r="D66" s="101" t="str">
        <f t="shared" si="0"/>
        <v>Nữ</v>
      </c>
      <c r="E66" s="101" t="s">
        <v>826</v>
      </c>
      <c r="F66" s="199" t="s">
        <v>831</v>
      </c>
      <c r="G66" s="101" t="s">
        <v>850</v>
      </c>
      <c r="H66" s="144"/>
    </row>
    <row r="67" spans="1:9" ht="20.100000000000001" customHeight="1">
      <c r="A67" s="101">
        <v>20</v>
      </c>
      <c r="B67" s="151" t="s">
        <v>346</v>
      </c>
      <c r="C67" s="154">
        <v>1963</v>
      </c>
      <c r="D67" s="101" t="str">
        <f t="shared" si="0"/>
        <v>Nam</v>
      </c>
      <c r="E67" s="101" t="s">
        <v>826</v>
      </c>
      <c r="F67" s="199" t="s">
        <v>831</v>
      </c>
      <c r="G67" s="101" t="s">
        <v>850</v>
      </c>
      <c r="H67" s="144"/>
      <c r="I67" s="147"/>
    </row>
    <row r="68" spans="1:9" ht="20.100000000000001" customHeight="1">
      <c r="A68" s="101"/>
      <c r="B68" s="153" t="s">
        <v>347</v>
      </c>
      <c r="C68" s="154">
        <v>1962</v>
      </c>
      <c r="D68" s="101" t="str">
        <f t="shared" si="0"/>
        <v>Nữ</v>
      </c>
      <c r="E68" s="101" t="s">
        <v>826</v>
      </c>
      <c r="F68" s="199" t="s">
        <v>831</v>
      </c>
      <c r="G68" s="101" t="s">
        <v>850</v>
      </c>
      <c r="H68" s="144"/>
    </row>
    <row r="69" spans="1:9" ht="20.100000000000001" customHeight="1">
      <c r="A69" s="101">
        <v>20.100000000000001</v>
      </c>
      <c r="B69" s="153" t="s">
        <v>348</v>
      </c>
      <c r="C69" s="154">
        <v>1997</v>
      </c>
      <c r="D69" s="101" t="str">
        <f t="shared" si="0"/>
        <v>Nam</v>
      </c>
      <c r="E69" s="101" t="s">
        <v>826</v>
      </c>
      <c r="F69" s="199" t="s">
        <v>833</v>
      </c>
      <c r="G69" s="101" t="s">
        <v>850</v>
      </c>
      <c r="H69" s="144"/>
      <c r="I69" s="147"/>
    </row>
    <row r="70" spans="1:9" ht="20.100000000000001" customHeight="1">
      <c r="A70" s="101">
        <v>20.2</v>
      </c>
      <c r="B70" s="153" t="s">
        <v>349</v>
      </c>
      <c r="C70" s="154">
        <v>2001</v>
      </c>
      <c r="D70" s="101" t="str">
        <f t="shared" si="0"/>
        <v>Nữ</v>
      </c>
      <c r="E70" s="101" t="s">
        <v>826</v>
      </c>
      <c r="F70" s="199" t="s">
        <v>832</v>
      </c>
      <c r="G70" s="101" t="s">
        <v>850</v>
      </c>
      <c r="H70" s="144"/>
    </row>
    <row r="71" spans="1:9" ht="20.100000000000001" customHeight="1">
      <c r="A71" s="101">
        <v>21</v>
      </c>
      <c r="B71" s="151" t="s">
        <v>757</v>
      </c>
      <c r="C71" s="154">
        <v>1985</v>
      </c>
      <c r="D71" s="101" t="str">
        <f t="shared" si="0"/>
        <v>Nam</v>
      </c>
      <c r="E71" s="101" t="s">
        <v>826</v>
      </c>
      <c r="F71" s="199" t="s">
        <v>831</v>
      </c>
      <c r="G71" s="101" t="s">
        <v>850</v>
      </c>
      <c r="H71" s="144"/>
      <c r="I71" s="147"/>
    </row>
    <row r="72" spans="1:9" ht="20.100000000000001" customHeight="1">
      <c r="A72" s="101">
        <v>22</v>
      </c>
      <c r="B72" s="151" t="s">
        <v>372</v>
      </c>
      <c r="C72" s="154">
        <v>1969</v>
      </c>
      <c r="D72" s="101" t="str">
        <f t="shared" si="0"/>
        <v>Nam</v>
      </c>
      <c r="E72" s="101" t="s">
        <v>826</v>
      </c>
      <c r="F72" s="199" t="s">
        <v>831</v>
      </c>
      <c r="G72" s="101" t="s">
        <v>850</v>
      </c>
      <c r="H72" s="144"/>
    </row>
    <row r="73" spans="1:9" ht="20.100000000000001" customHeight="1">
      <c r="A73" s="101">
        <v>23</v>
      </c>
      <c r="B73" s="151" t="s">
        <v>350</v>
      </c>
      <c r="C73" s="154">
        <v>1985</v>
      </c>
      <c r="D73" s="101" t="str">
        <f t="shared" si="0"/>
        <v>Nam</v>
      </c>
      <c r="E73" s="101" t="s">
        <v>826</v>
      </c>
      <c r="F73" s="199" t="s">
        <v>914</v>
      </c>
      <c r="G73" s="101" t="s">
        <v>850</v>
      </c>
      <c r="H73" s="144"/>
      <c r="I73" s="147"/>
    </row>
    <row r="74" spans="1:9" ht="20.100000000000001" customHeight="1">
      <c r="A74" s="101">
        <v>23.1</v>
      </c>
      <c r="B74" s="153" t="s">
        <v>351</v>
      </c>
      <c r="C74" s="154">
        <v>1984</v>
      </c>
      <c r="D74" s="101" t="str">
        <f t="shared" si="0"/>
        <v>Nữ</v>
      </c>
      <c r="E74" s="101" t="s">
        <v>826</v>
      </c>
      <c r="F74" s="199" t="s">
        <v>914</v>
      </c>
      <c r="G74" s="101" t="s">
        <v>850</v>
      </c>
      <c r="H74" s="144"/>
    </row>
    <row r="75" spans="1:9" ht="20.100000000000001" customHeight="1">
      <c r="A75" s="101">
        <v>23.2</v>
      </c>
      <c r="B75" s="153" t="s">
        <v>352</v>
      </c>
      <c r="C75" s="154">
        <v>2000</v>
      </c>
      <c r="D75" s="101" t="str">
        <f t="shared" si="0"/>
        <v>Nữ</v>
      </c>
      <c r="E75" s="101" t="s">
        <v>826</v>
      </c>
      <c r="F75" s="199" t="s">
        <v>914</v>
      </c>
      <c r="G75" s="101" t="s">
        <v>850</v>
      </c>
      <c r="H75" s="144"/>
      <c r="I75" s="147"/>
    </row>
    <row r="76" spans="1:9" ht="20.100000000000001" customHeight="1">
      <c r="A76" s="101">
        <v>24</v>
      </c>
      <c r="B76" s="159" t="s">
        <v>758</v>
      </c>
      <c r="C76" s="154">
        <v>1982</v>
      </c>
      <c r="D76" s="101" t="str">
        <f t="shared" ref="D76:D139" si="1">IF(ISNUMBER(SEARCH("Văn",B76)),"Nam",IF(ISNUMBER(SEARCH("Thị",B76)),"Nữ",""))</f>
        <v>Nam</v>
      </c>
      <c r="E76" s="101" t="s">
        <v>826</v>
      </c>
      <c r="F76" s="199" t="s">
        <v>831</v>
      </c>
      <c r="G76" s="101" t="s">
        <v>850</v>
      </c>
      <c r="H76" s="144"/>
    </row>
    <row r="77" spans="1:9" ht="20.100000000000001" customHeight="1">
      <c r="A77" s="101">
        <v>24.1</v>
      </c>
      <c r="B77" s="166" t="s">
        <v>759</v>
      </c>
      <c r="C77" s="154">
        <v>1986</v>
      </c>
      <c r="D77" s="101" t="str">
        <f t="shared" si="1"/>
        <v>Nữ</v>
      </c>
      <c r="E77" s="101" t="s">
        <v>826</v>
      </c>
      <c r="F77" s="199" t="s">
        <v>832</v>
      </c>
      <c r="G77" s="101" t="s">
        <v>850</v>
      </c>
      <c r="H77" s="144"/>
      <c r="I77" s="147"/>
    </row>
    <row r="78" spans="1:9" ht="20.100000000000001" customHeight="1">
      <c r="A78" s="101">
        <v>25</v>
      </c>
      <c r="B78" s="151" t="s">
        <v>353</v>
      </c>
      <c r="C78" s="152">
        <v>1951</v>
      </c>
      <c r="D78" s="101" t="str">
        <f t="shared" si="1"/>
        <v>Nam</v>
      </c>
      <c r="E78" s="101" t="s">
        <v>826</v>
      </c>
      <c r="F78" s="199" t="s">
        <v>914</v>
      </c>
      <c r="G78" s="101" t="s">
        <v>850</v>
      </c>
      <c r="H78" s="144"/>
    </row>
    <row r="79" spans="1:9" ht="20.100000000000001" customHeight="1">
      <c r="A79" s="101">
        <v>25.1</v>
      </c>
      <c r="B79" s="153" t="s">
        <v>354</v>
      </c>
      <c r="C79" s="152">
        <v>1962</v>
      </c>
      <c r="D79" s="101" t="str">
        <f t="shared" si="1"/>
        <v>Nữ</v>
      </c>
      <c r="E79" s="101" t="s">
        <v>826</v>
      </c>
      <c r="F79" s="199" t="s">
        <v>832</v>
      </c>
      <c r="G79" s="101" t="s">
        <v>850</v>
      </c>
      <c r="H79" s="144"/>
      <c r="I79" s="147"/>
    </row>
    <row r="80" spans="1:9" ht="20.100000000000001" customHeight="1">
      <c r="A80" s="101">
        <v>25.2</v>
      </c>
      <c r="B80" s="153" t="s">
        <v>355</v>
      </c>
      <c r="C80" s="152">
        <v>1988</v>
      </c>
      <c r="D80" s="101" t="str">
        <f t="shared" si="1"/>
        <v>Nam</v>
      </c>
      <c r="E80" s="101" t="s">
        <v>826</v>
      </c>
      <c r="F80" s="199" t="s">
        <v>914</v>
      </c>
      <c r="G80" s="101" t="s">
        <v>850</v>
      </c>
      <c r="H80" s="144"/>
    </row>
    <row r="81" spans="1:9" ht="20.100000000000001" customHeight="1">
      <c r="A81" s="101">
        <v>25.3</v>
      </c>
      <c r="B81" s="153" t="s">
        <v>356</v>
      </c>
      <c r="C81" s="152">
        <v>1990</v>
      </c>
      <c r="D81" s="101" t="str">
        <f t="shared" si="1"/>
        <v>Nữ</v>
      </c>
      <c r="E81" s="101" t="s">
        <v>826</v>
      </c>
      <c r="F81" s="199" t="s">
        <v>914</v>
      </c>
      <c r="G81" s="101" t="s">
        <v>850</v>
      </c>
      <c r="H81" s="144"/>
      <c r="I81" s="147"/>
    </row>
    <row r="82" spans="1:9" ht="20.100000000000001" customHeight="1">
      <c r="A82" s="101">
        <v>26</v>
      </c>
      <c r="B82" s="151" t="s">
        <v>357</v>
      </c>
      <c r="C82" s="152">
        <v>1973</v>
      </c>
      <c r="D82" s="101" t="str">
        <f t="shared" si="1"/>
        <v>Nam</v>
      </c>
      <c r="E82" s="101" t="s">
        <v>826</v>
      </c>
      <c r="F82" s="199" t="s">
        <v>914</v>
      </c>
      <c r="G82" s="101" t="s">
        <v>850</v>
      </c>
      <c r="H82" s="144"/>
    </row>
    <row r="83" spans="1:9" ht="20.100000000000001" customHeight="1">
      <c r="A83" s="101">
        <v>26.1</v>
      </c>
      <c r="B83" s="153" t="s">
        <v>358</v>
      </c>
      <c r="C83" s="152">
        <v>1974</v>
      </c>
      <c r="D83" s="101" t="str">
        <f t="shared" si="1"/>
        <v>Nữ</v>
      </c>
      <c r="E83" s="101" t="s">
        <v>826</v>
      </c>
      <c r="F83" s="199" t="s">
        <v>914</v>
      </c>
      <c r="G83" s="101" t="s">
        <v>850</v>
      </c>
      <c r="H83" s="144"/>
      <c r="I83" s="147"/>
    </row>
    <row r="84" spans="1:9" ht="20.100000000000001" customHeight="1">
      <c r="A84" s="101">
        <v>26.2</v>
      </c>
      <c r="B84" s="153" t="s">
        <v>359</v>
      </c>
      <c r="C84" s="152">
        <v>1998</v>
      </c>
      <c r="D84" s="101" t="s">
        <v>748</v>
      </c>
      <c r="E84" s="101" t="s">
        <v>826</v>
      </c>
      <c r="F84" s="199" t="s">
        <v>831</v>
      </c>
      <c r="G84" s="101" t="s">
        <v>850</v>
      </c>
      <c r="H84" s="144"/>
    </row>
    <row r="85" spans="1:9" ht="20.100000000000001" customHeight="1">
      <c r="A85" s="101">
        <v>26.3</v>
      </c>
      <c r="B85" s="153" t="s">
        <v>360</v>
      </c>
      <c r="C85" s="152">
        <v>2000</v>
      </c>
      <c r="D85" s="101" t="str">
        <f t="shared" si="1"/>
        <v>Nam</v>
      </c>
      <c r="E85" s="101" t="s">
        <v>826</v>
      </c>
      <c r="F85" s="199" t="s">
        <v>831</v>
      </c>
      <c r="G85" s="101" t="s">
        <v>850</v>
      </c>
      <c r="H85" s="144"/>
      <c r="I85" s="147"/>
    </row>
    <row r="86" spans="1:9" ht="20.100000000000001" customHeight="1">
      <c r="A86" s="101">
        <v>26.4</v>
      </c>
      <c r="B86" s="151" t="s">
        <v>361</v>
      </c>
      <c r="C86" s="152">
        <v>1949</v>
      </c>
      <c r="D86" s="101" t="str">
        <f t="shared" si="1"/>
        <v>Nữ</v>
      </c>
      <c r="E86" s="101" t="s">
        <v>826</v>
      </c>
      <c r="F86" s="199" t="s">
        <v>915</v>
      </c>
      <c r="G86" s="101" t="s">
        <v>850</v>
      </c>
      <c r="H86" s="144"/>
    </row>
    <row r="87" spans="1:9" ht="20.100000000000001" customHeight="1">
      <c r="A87" s="101">
        <v>26.5</v>
      </c>
      <c r="B87" s="153" t="s">
        <v>362</v>
      </c>
      <c r="C87" s="152">
        <v>1982</v>
      </c>
      <c r="D87" s="101" t="str">
        <f t="shared" si="1"/>
        <v>Nam</v>
      </c>
      <c r="E87" s="101" t="s">
        <v>826</v>
      </c>
      <c r="F87" s="199" t="s">
        <v>914</v>
      </c>
      <c r="G87" s="101" t="s">
        <v>850</v>
      </c>
      <c r="H87" s="144"/>
      <c r="I87" s="147"/>
    </row>
    <row r="88" spans="1:9" ht="20.100000000000001" customHeight="1">
      <c r="A88" s="101">
        <v>26.6</v>
      </c>
      <c r="B88" s="153" t="s">
        <v>363</v>
      </c>
      <c r="C88" s="152">
        <v>1984</v>
      </c>
      <c r="D88" s="101" t="str">
        <f t="shared" si="1"/>
        <v>Nữ</v>
      </c>
      <c r="E88" s="101" t="s">
        <v>826</v>
      </c>
      <c r="F88" s="199" t="s">
        <v>833</v>
      </c>
      <c r="G88" s="101" t="s">
        <v>850</v>
      </c>
      <c r="H88" s="144"/>
    </row>
    <row r="89" spans="1:9" ht="20.100000000000001" customHeight="1">
      <c r="A89" s="101">
        <v>27</v>
      </c>
      <c r="B89" s="151" t="s">
        <v>364</v>
      </c>
      <c r="C89" s="152">
        <v>1976</v>
      </c>
      <c r="D89" s="101" t="s">
        <v>748</v>
      </c>
      <c r="E89" s="101" t="s">
        <v>826</v>
      </c>
      <c r="F89" s="199" t="s">
        <v>833</v>
      </c>
      <c r="G89" s="101" t="s">
        <v>850</v>
      </c>
      <c r="H89" s="144"/>
      <c r="I89" s="147"/>
    </row>
    <row r="90" spans="1:9" ht="20.100000000000001" customHeight="1">
      <c r="A90" s="101">
        <v>27.1</v>
      </c>
      <c r="B90" s="153" t="s">
        <v>365</v>
      </c>
      <c r="C90" s="152">
        <v>1993</v>
      </c>
      <c r="D90" s="101" t="s">
        <v>748</v>
      </c>
      <c r="E90" s="101" t="s">
        <v>826</v>
      </c>
      <c r="F90" s="199" t="s">
        <v>833</v>
      </c>
      <c r="G90" s="101" t="s">
        <v>850</v>
      </c>
      <c r="H90" s="144"/>
    </row>
    <row r="91" spans="1:9" ht="20.100000000000001" customHeight="1">
      <c r="A91" s="101">
        <v>27.2</v>
      </c>
      <c r="B91" s="153" t="s">
        <v>366</v>
      </c>
      <c r="C91" s="152">
        <v>1992</v>
      </c>
      <c r="D91" s="101" t="str">
        <f t="shared" si="1"/>
        <v>Nữ</v>
      </c>
      <c r="E91" s="101" t="s">
        <v>826</v>
      </c>
      <c r="F91" s="199" t="s">
        <v>833</v>
      </c>
      <c r="G91" s="101" t="s">
        <v>850</v>
      </c>
      <c r="H91" s="144"/>
      <c r="I91" s="147"/>
    </row>
    <row r="92" spans="1:9" ht="20.100000000000001" customHeight="1">
      <c r="A92" s="101">
        <v>28.1</v>
      </c>
      <c r="B92" s="151" t="s">
        <v>367</v>
      </c>
      <c r="C92" s="152">
        <v>1980</v>
      </c>
      <c r="D92" s="101" t="s">
        <v>748</v>
      </c>
      <c r="E92" s="101" t="s">
        <v>826</v>
      </c>
      <c r="F92" s="199" t="s">
        <v>830</v>
      </c>
      <c r="G92" s="101" t="s">
        <v>850</v>
      </c>
      <c r="H92" s="144"/>
    </row>
    <row r="93" spans="1:9" ht="20.100000000000001" customHeight="1">
      <c r="A93" s="101">
        <v>28.2</v>
      </c>
      <c r="B93" s="153" t="s">
        <v>368</v>
      </c>
      <c r="C93" s="152">
        <v>1986</v>
      </c>
      <c r="D93" s="101" t="str">
        <f t="shared" si="1"/>
        <v>Nữ</v>
      </c>
      <c r="E93" s="101" t="s">
        <v>826</v>
      </c>
      <c r="F93" s="199" t="s">
        <v>831</v>
      </c>
      <c r="G93" s="101" t="s">
        <v>850</v>
      </c>
      <c r="H93" s="144"/>
      <c r="I93" s="147"/>
    </row>
    <row r="94" spans="1:9" ht="20.100000000000001" customHeight="1">
      <c r="A94" s="101">
        <v>29</v>
      </c>
      <c r="B94" s="151" t="s">
        <v>369</v>
      </c>
      <c r="C94" s="152">
        <v>1968</v>
      </c>
      <c r="D94" s="101" t="str">
        <f t="shared" si="1"/>
        <v>Nam</v>
      </c>
      <c r="E94" s="101" t="s">
        <v>826</v>
      </c>
      <c r="F94" s="199" t="s">
        <v>833</v>
      </c>
      <c r="G94" s="101" t="s">
        <v>850</v>
      </c>
      <c r="H94" s="144"/>
    </row>
    <row r="95" spans="1:9" ht="20.100000000000001" customHeight="1">
      <c r="A95" s="101">
        <v>29.1</v>
      </c>
      <c r="B95" s="153" t="s">
        <v>370</v>
      </c>
      <c r="C95" s="152">
        <v>1973</v>
      </c>
      <c r="D95" s="101" t="str">
        <f t="shared" si="1"/>
        <v>Nữ</v>
      </c>
      <c r="E95" s="101" t="s">
        <v>826</v>
      </c>
      <c r="F95" s="199" t="s">
        <v>833</v>
      </c>
      <c r="G95" s="101" t="s">
        <v>850</v>
      </c>
      <c r="H95" s="144"/>
      <c r="I95" s="147"/>
    </row>
    <row r="96" spans="1:9" ht="20.100000000000001" customHeight="1">
      <c r="A96" s="101">
        <v>30</v>
      </c>
      <c r="B96" s="151" t="s">
        <v>371</v>
      </c>
      <c r="C96" s="152">
        <v>1949</v>
      </c>
      <c r="D96" s="101" t="str">
        <f t="shared" si="1"/>
        <v>Nữ</v>
      </c>
      <c r="E96" s="101" t="s">
        <v>826</v>
      </c>
      <c r="F96" s="199"/>
      <c r="G96" s="101" t="s">
        <v>850</v>
      </c>
      <c r="H96" s="144"/>
    </row>
    <row r="97" spans="1:9" ht="20.100000000000001" customHeight="1">
      <c r="A97" s="101">
        <v>30.1</v>
      </c>
      <c r="B97" s="153" t="s">
        <v>372</v>
      </c>
      <c r="C97" s="152">
        <v>1969</v>
      </c>
      <c r="D97" s="101" t="str">
        <f t="shared" si="1"/>
        <v>Nam</v>
      </c>
      <c r="E97" s="101" t="s">
        <v>826</v>
      </c>
      <c r="F97" s="199" t="s">
        <v>831</v>
      </c>
      <c r="G97" s="101" t="s">
        <v>850</v>
      </c>
      <c r="H97" s="144"/>
      <c r="I97" s="147"/>
    </row>
    <row r="98" spans="1:9" ht="20.100000000000001" customHeight="1">
      <c r="A98" s="101">
        <v>30.2</v>
      </c>
      <c r="B98" s="153" t="s">
        <v>373</v>
      </c>
      <c r="C98" s="152">
        <v>1966</v>
      </c>
      <c r="D98" s="101" t="str">
        <f t="shared" si="1"/>
        <v>Nữ</v>
      </c>
      <c r="E98" s="101" t="s">
        <v>826</v>
      </c>
      <c r="F98" s="199" t="s">
        <v>831</v>
      </c>
      <c r="G98" s="101" t="s">
        <v>850</v>
      </c>
      <c r="H98" s="144"/>
    </row>
    <row r="99" spans="1:9" ht="20.100000000000001" customHeight="1">
      <c r="A99" s="101">
        <v>30.3</v>
      </c>
      <c r="B99" s="153" t="s">
        <v>374</v>
      </c>
      <c r="C99" s="152">
        <v>1994</v>
      </c>
      <c r="D99" s="101" t="str">
        <f t="shared" si="1"/>
        <v>Nữ</v>
      </c>
      <c r="E99" s="101" t="s">
        <v>826</v>
      </c>
      <c r="F99" s="199" t="s">
        <v>831</v>
      </c>
      <c r="G99" s="101" t="s">
        <v>850</v>
      </c>
      <c r="H99" s="144"/>
      <c r="I99" s="147"/>
    </row>
    <row r="100" spans="1:9" ht="20.100000000000001" customHeight="1">
      <c r="A100" s="101">
        <v>30.4</v>
      </c>
      <c r="B100" s="167" t="s">
        <v>760</v>
      </c>
      <c r="C100" s="152">
        <v>1990</v>
      </c>
      <c r="D100" s="101" t="s">
        <v>748</v>
      </c>
      <c r="E100" s="101" t="s">
        <v>826</v>
      </c>
      <c r="F100" s="199" t="s">
        <v>831</v>
      </c>
      <c r="G100" s="101" t="s">
        <v>850</v>
      </c>
      <c r="H100" s="144"/>
    </row>
    <row r="101" spans="1:9" ht="20.100000000000001" customHeight="1">
      <c r="A101" s="101">
        <v>30.5</v>
      </c>
      <c r="B101" s="167" t="s">
        <v>761</v>
      </c>
      <c r="C101" s="152">
        <v>2004</v>
      </c>
      <c r="D101" s="101" t="str">
        <f t="shared" si="1"/>
        <v>Nữ</v>
      </c>
      <c r="E101" s="101" t="s">
        <v>826</v>
      </c>
      <c r="F101" s="199" t="s">
        <v>831</v>
      </c>
      <c r="G101" s="101" t="s">
        <v>850</v>
      </c>
      <c r="H101" s="144"/>
      <c r="I101" s="147"/>
    </row>
    <row r="102" spans="1:9" ht="20.100000000000001" customHeight="1">
      <c r="A102" s="101">
        <v>31</v>
      </c>
      <c r="B102" s="151" t="s">
        <v>375</v>
      </c>
      <c r="C102" s="152">
        <v>1986</v>
      </c>
      <c r="D102" s="101" t="str">
        <f t="shared" si="1"/>
        <v>Nam</v>
      </c>
      <c r="E102" s="101" t="s">
        <v>826</v>
      </c>
      <c r="F102" s="101" t="s">
        <v>831</v>
      </c>
      <c r="G102" s="101" t="s">
        <v>850</v>
      </c>
      <c r="H102" s="144"/>
    </row>
    <row r="103" spans="1:9" ht="20.100000000000001" customHeight="1">
      <c r="A103" s="101">
        <v>31.1</v>
      </c>
      <c r="B103" s="153" t="s">
        <v>376</v>
      </c>
      <c r="C103" s="152">
        <v>1986</v>
      </c>
      <c r="D103" s="101" t="str">
        <f t="shared" si="1"/>
        <v>Nữ</v>
      </c>
      <c r="E103" s="101" t="s">
        <v>826</v>
      </c>
      <c r="F103" s="101" t="s">
        <v>832</v>
      </c>
      <c r="G103" s="101" t="s">
        <v>850</v>
      </c>
      <c r="H103" s="144"/>
      <c r="I103" s="147"/>
    </row>
    <row r="104" spans="1:9" ht="20.100000000000001" customHeight="1">
      <c r="A104" s="101">
        <v>31.2</v>
      </c>
      <c r="B104" s="151" t="s">
        <v>377</v>
      </c>
      <c r="C104" s="152">
        <v>1954</v>
      </c>
      <c r="D104" s="101" t="str">
        <f t="shared" si="1"/>
        <v>Nữ</v>
      </c>
      <c r="E104" s="101" t="s">
        <v>826</v>
      </c>
      <c r="F104" s="101" t="s">
        <v>915</v>
      </c>
      <c r="G104" s="101" t="s">
        <v>850</v>
      </c>
      <c r="H104" s="144"/>
    </row>
    <row r="105" spans="1:9" ht="20.100000000000001" customHeight="1">
      <c r="A105" s="101">
        <v>31.3</v>
      </c>
      <c r="B105" s="153" t="s">
        <v>378</v>
      </c>
      <c r="C105" s="152">
        <v>1994</v>
      </c>
      <c r="D105" s="101" t="str">
        <f t="shared" si="1"/>
        <v>Nam</v>
      </c>
      <c r="E105" s="101" t="s">
        <v>826</v>
      </c>
      <c r="F105" s="199" t="s">
        <v>914</v>
      </c>
      <c r="G105" s="101" t="s">
        <v>850</v>
      </c>
      <c r="H105" s="144"/>
      <c r="I105" s="147"/>
    </row>
    <row r="106" spans="1:9" ht="20.100000000000001" customHeight="1">
      <c r="A106" s="101">
        <v>31.4</v>
      </c>
      <c r="B106" s="153" t="s">
        <v>379</v>
      </c>
      <c r="C106" s="152">
        <v>1990</v>
      </c>
      <c r="D106" s="101" t="str">
        <f t="shared" si="1"/>
        <v>Nữ</v>
      </c>
      <c r="E106" s="101" t="s">
        <v>826</v>
      </c>
      <c r="F106" s="199" t="s">
        <v>914</v>
      </c>
      <c r="G106" s="101" t="s">
        <v>850</v>
      </c>
      <c r="H106" s="144"/>
    </row>
    <row r="107" spans="1:9" ht="20.100000000000001" customHeight="1">
      <c r="A107" s="101">
        <v>32</v>
      </c>
      <c r="B107" s="151" t="s">
        <v>762</v>
      </c>
      <c r="C107" s="152">
        <v>1988</v>
      </c>
      <c r="D107" s="101" t="str">
        <f t="shared" si="1"/>
        <v>Nam</v>
      </c>
      <c r="E107" s="101" t="s">
        <v>826</v>
      </c>
      <c r="F107" s="199" t="s">
        <v>914</v>
      </c>
      <c r="G107" s="101" t="s">
        <v>850</v>
      </c>
      <c r="H107" s="144"/>
      <c r="I107" s="147"/>
    </row>
    <row r="108" spans="1:9" ht="20.100000000000001" customHeight="1">
      <c r="A108" s="101">
        <v>33</v>
      </c>
      <c r="B108" s="151" t="s">
        <v>380</v>
      </c>
      <c r="C108" s="152">
        <v>1976</v>
      </c>
      <c r="D108" s="101" t="str">
        <f t="shared" si="1"/>
        <v>Nam</v>
      </c>
      <c r="E108" s="101" t="s">
        <v>826</v>
      </c>
      <c r="F108" s="199" t="s">
        <v>833</v>
      </c>
      <c r="G108" s="101" t="s">
        <v>850</v>
      </c>
      <c r="H108" s="144"/>
    </row>
    <row r="109" spans="1:9" ht="20.100000000000001" customHeight="1">
      <c r="A109" s="101">
        <v>33.1</v>
      </c>
      <c r="B109" s="153" t="s">
        <v>381</v>
      </c>
      <c r="C109" s="152">
        <v>1978</v>
      </c>
      <c r="D109" s="101" t="str">
        <f t="shared" si="1"/>
        <v>Nữ</v>
      </c>
      <c r="E109" s="101" t="s">
        <v>826</v>
      </c>
      <c r="F109" s="101" t="s">
        <v>832</v>
      </c>
      <c r="G109" s="101" t="s">
        <v>850</v>
      </c>
      <c r="H109" s="144"/>
      <c r="I109" s="147"/>
    </row>
    <row r="110" spans="1:9" ht="20.100000000000001" customHeight="1">
      <c r="A110" s="101">
        <v>33.200000000000003</v>
      </c>
      <c r="B110" s="153" t="s">
        <v>382</v>
      </c>
      <c r="C110" s="152">
        <v>2003</v>
      </c>
      <c r="D110" s="101" t="str">
        <f t="shared" si="1"/>
        <v>Nữ</v>
      </c>
      <c r="E110" s="101" t="s">
        <v>826</v>
      </c>
      <c r="F110" s="199" t="s">
        <v>833</v>
      </c>
      <c r="G110" s="101" t="s">
        <v>850</v>
      </c>
      <c r="H110" s="144"/>
    </row>
    <row r="111" spans="1:9" ht="20.100000000000001" customHeight="1">
      <c r="A111" s="101">
        <v>34</v>
      </c>
      <c r="B111" s="151" t="s">
        <v>383</v>
      </c>
      <c r="C111" s="152">
        <v>1967</v>
      </c>
      <c r="D111" s="101" t="str">
        <f t="shared" si="1"/>
        <v>Nữ</v>
      </c>
      <c r="E111" s="101" t="s">
        <v>826</v>
      </c>
      <c r="F111" s="199" t="s">
        <v>833</v>
      </c>
      <c r="G111" s="101" t="s">
        <v>850</v>
      </c>
      <c r="H111" s="144"/>
      <c r="I111" s="147"/>
    </row>
    <row r="112" spans="1:9" ht="20.100000000000001" customHeight="1">
      <c r="A112" s="101">
        <v>34.1</v>
      </c>
      <c r="B112" s="158" t="s">
        <v>763</v>
      </c>
      <c r="C112" s="152">
        <v>1990</v>
      </c>
      <c r="D112" s="101" t="str">
        <f t="shared" si="1"/>
        <v>Nam</v>
      </c>
      <c r="E112" s="101" t="s">
        <v>826</v>
      </c>
      <c r="F112" s="199" t="s">
        <v>833</v>
      </c>
      <c r="G112" s="101" t="s">
        <v>850</v>
      </c>
      <c r="H112" s="144"/>
    </row>
    <row r="113" spans="1:9" ht="20.100000000000001" customHeight="1">
      <c r="A113" s="101">
        <v>35</v>
      </c>
      <c r="B113" s="159" t="s">
        <v>427</v>
      </c>
      <c r="C113" s="168">
        <v>1980</v>
      </c>
      <c r="D113" s="101" t="str">
        <f t="shared" si="1"/>
        <v>Nam</v>
      </c>
      <c r="E113" s="101" t="s">
        <v>826</v>
      </c>
      <c r="F113" s="199" t="s">
        <v>833</v>
      </c>
      <c r="G113" s="101" t="s">
        <v>850</v>
      </c>
      <c r="H113" s="144"/>
      <c r="I113" s="147"/>
    </row>
    <row r="114" spans="1:9" ht="20.100000000000001" customHeight="1">
      <c r="A114" s="101">
        <v>35.1</v>
      </c>
      <c r="B114" s="158" t="s">
        <v>428</v>
      </c>
      <c r="C114" s="161">
        <v>1985</v>
      </c>
      <c r="D114" s="101" t="str">
        <f t="shared" si="1"/>
        <v>Nữ</v>
      </c>
      <c r="E114" s="101" t="s">
        <v>826</v>
      </c>
      <c r="F114" s="101" t="s">
        <v>832</v>
      </c>
      <c r="G114" s="101" t="s">
        <v>850</v>
      </c>
      <c r="H114" s="144"/>
    </row>
    <row r="115" spans="1:9" ht="20.100000000000001" customHeight="1">
      <c r="A115" s="101">
        <v>35.200000000000003</v>
      </c>
      <c r="B115" s="158" t="s">
        <v>764</v>
      </c>
      <c r="C115" s="169">
        <v>2004</v>
      </c>
      <c r="D115" s="101" t="s">
        <v>748</v>
      </c>
      <c r="E115" s="101" t="s">
        <v>826</v>
      </c>
      <c r="F115" s="101" t="s">
        <v>835</v>
      </c>
      <c r="G115" s="101" t="s">
        <v>850</v>
      </c>
      <c r="H115" s="144"/>
      <c r="I115" s="147"/>
    </row>
    <row r="116" spans="1:9" ht="20.100000000000001" customHeight="1">
      <c r="A116" s="101">
        <v>36</v>
      </c>
      <c r="B116" s="151" t="s">
        <v>384</v>
      </c>
      <c r="C116" s="152">
        <v>1980</v>
      </c>
      <c r="D116" s="101" t="str">
        <f t="shared" si="1"/>
        <v>Nam</v>
      </c>
      <c r="E116" s="101" t="s">
        <v>826</v>
      </c>
      <c r="F116" s="101" t="s">
        <v>830</v>
      </c>
      <c r="G116" s="101" t="s">
        <v>850</v>
      </c>
      <c r="H116" s="144"/>
    </row>
    <row r="117" spans="1:9" ht="20.100000000000001" customHeight="1">
      <c r="A117" s="101">
        <v>36.1</v>
      </c>
      <c r="B117" s="153" t="s">
        <v>385</v>
      </c>
      <c r="C117" s="152">
        <v>1980</v>
      </c>
      <c r="D117" s="101" t="str">
        <f t="shared" si="1"/>
        <v>Nữ</v>
      </c>
      <c r="E117" s="101" t="s">
        <v>826</v>
      </c>
      <c r="F117" s="101" t="s">
        <v>832</v>
      </c>
      <c r="G117" s="101" t="s">
        <v>850</v>
      </c>
      <c r="H117" s="144"/>
      <c r="I117" s="147"/>
    </row>
    <row r="118" spans="1:9" ht="20.100000000000001" customHeight="1">
      <c r="A118" s="101">
        <v>36.200000000000003</v>
      </c>
      <c r="B118" s="158" t="s">
        <v>765</v>
      </c>
      <c r="C118" s="152">
        <v>2001</v>
      </c>
      <c r="D118" s="101" t="s">
        <v>748</v>
      </c>
      <c r="E118" s="101" t="s">
        <v>826</v>
      </c>
      <c r="F118" s="101" t="s">
        <v>835</v>
      </c>
      <c r="G118" s="101" t="s">
        <v>850</v>
      </c>
      <c r="H118" s="144"/>
    </row>
    <row r="119" spans="1:9" ht="20.100000000000001" customHeight="1">
      <c r="A119" s="101">
        <v>36.299999999999997</v>
      </c>
      <c r="B119" s="158" t="s">
        <v>766</v>
      </c>
      <c r="C119" s="152">
        <v>2006</v>
      </c>
      <c r="D119" s="101" t="s">
        <v>748</v>
      </c>
      <c r="E119" s="101" t="s">
        <v>826</v>
      </c>
      <c r="F119" s="199" t="s">
        <v>831</v>
      </c>
      <c r="G119" s="101" t="s">
        <v>850</v>
      </c>
      <c r="H119" s="144"/>
      <c r="I119" s="147"/>
    </row>
    <row r="120" spans="1:9" ht="20.100000000000001" customHeight="1">
      <c r="A120" s="101">
        <v>37</v>
      </c>
      <c r="B120" s="151" t="s">
        <v>386</v>
      </c>
      <c r="C120" s="152">
        <v>1985</v>
      </c>
      <c r="D120" s="101" t="str">
        <f t="shared" si="1"/>
        <v>Nam</v>
      </c>
      <c r="E120" s="101" t="s">
        <v>826</v>
      </c>
      <c r="F120" s="199" t="s">
        <v>830</v>
      </c>
      <c r="G120" s="101" t="s">
        <v>850</v>
      </c>
      <c r="H120" s="144"/>
    </row>
    <row r="121" spans="1:9" ht="20.100000000000001" customHeight="1">
      <c r="A121" s="101">
        <v>37.1</v>
      </c>
      <c r="B121" s="153" t="s">
        <v>387</v>
      </c>
      <c r="C121" s="152">
        <v>1986</v>
      </c>
      <c r="D121" s="101" t="str">
        <f t="shared" si="1"/>
        <v>Nữ</v>
      </c>
      <c r="E121" s="101" t="s">
        <v>826</v>
      </c>
      <c r="F121" s="199" t="s">
        <v>832</v>
      </c>
      <c r="G121" s="101" t="s">
        <v>850</v>
      </c>
      <c r="H121" s="144"/>
      <c r="I121" s="147"/>
    </row>
    <row r="122" spans="1:9" ht="20.100000000000001" customHeight="1">
      <c r="A122" s="101">
        <v>38</v>
      </c>
      <c r="B122" s="151" t="s">
        <v>388</v>
      </c>
      <c r="C122" s="152">
        <v>1977</v>
      </c>
      <c r="D122" s="101" t="str">
        <f t="shared" si="1"/>
        <v>Nam</v>
      </c>
      <c r="E122" s="101" t="s">
        <v>826</v>
      </c>
      <c r="F122" s="199" t="s">
        <v>831</v>
      </c>
      <c r="G122" s="101" t="s">
        <v>850</v>
      </c>
      <c r="H122" s="144"/>
    </row>
    <row r="123" spans="1:9" ht="20.100000000000001" customHeight="1">
      <c r="A123" s="101">
        <v>38.1</v>
      </c>
      <c r="B123" s="153" t="s">
        <v>389</v>
      </c>
      <c r="C123" s="152">
        <v>1983</v>
      </c>
      <c r="D123" s="101" t="str">
        <f t="shared" si="1"/>
        <v>Nam</v>
      </c>
      <c r="E123" s="101" t="s">
        <v>826</v>
      </c>
      <c r="F123" s="199" t="s">
        <v>831</v>
      </c>
      <c r="G123" s="101" t="s">
        <v>850</v>
      </c>
      <c r="H123" s="144"/>
      <c r="I123" s="147"/>
    </row>
    <row r="124" spans="1:9" ht="20.100000000000001" customHeight="1">
      <c r="A124" s="101">
        <v>38.200000000000003</v>
      </c>
      <c r="B124" s="166" t="s">
        <v>767</v>
      </c>
      <c r="C124" s="152">
        <v>2004</v>
      </c>
      <c r="D124" s="101" t="str">
        <f t="shared" si="1"/>
        <v>Nam</v>
      </c>
      <c r="E124" s="101" t="s">
        <v>826</v>
      </c>
      <c r="F124" s="199" t="s">
        <v>831</v>
      </c>
      <c r="G124" s="101" t="s">
        <v>850</v>
      </c>
      <c r="H124" s="144"/>
    </row>
    <row r="125" spans="1:9" ht="20.100000000000001" customHeight="1">
      <c r="A125" s="101">
        <v>39</v>
      </c>
      <c r="B125" s="151" t="s">
        <v>390</v>
      </c>
      <c r="C125" s="152">
        <v>1945</v>
      </c>
      <c r="D125" s="101" t="str">
        <f t="shared" si="1"/>
        <v>Nam</v>
      </c>
      <c r="E125" s="101" t="s">
        <v>826</v>
      </c>
      <c r="F125" s="199"/>
      <c r="G125" s="101" t="s">
        <v>850</v>
      </c>
      <c r="H125" s="144"/>
      <c r="I125" s="147"/>
    </row>
    <row r="126" spans="1:9" ht="20.100000000000001" customHeight="1">
      <c r="A126" s="101">
        <v>39.1</v>
      </c>
      <c r="B126" s="153" t="s">
        <v>391</v>
      </c>
      <c r="C126" s="152">
        <v>1984</v>
      </c>
      <c r="D126" s="101" t="str">
        <f t="shared" si="1"/>
        <v>Nam</v>
      </c>
      <c r="E126" s="101" t="s">
        <v>826</v>
      </c>
      <c r="F126" s="199" t="s">
        <v>831</v>
      </c>
      <c r="G126" s="101" t="s">
        <v>850</v>
      </c>
      <c r="H126" s="144"/>
    </row>
    <row r="127" spans="1:9" ht="20.100000000000001" customHeight="1">
      <c r="A127" s="101">
        <v>39.200000000000003</v>
      </c>
      <c r="B127" s="153" t="s">
        <v>392</v>
      </c>
      <c r="C127" s="152">
        <v>1986</v>
      </c>
      <c r="D127" s="101" t="str">
        <f t="shared" si="1"/>
        <v>Nữ</v>
      </c>
      <c r="E127" s="101" t="s">
        <v>826</v>
      </c>
      <c r="F127" s="199" t="s">
        <v>831</v>
      </c>
      <c r="G127" s="101" t="s">
        <v>850</v>
      </c>
      <c r="H127" s="144"/>
      <c r="I127" s="147"/>
    </row>
    <row r="128" spans="1:9" ht="20.100000000000001" customHeight="1">
      <c r="A128" s="101">
        <v>40</v>
      </c>
      <c r="B128" s="151" t="s">
        <v>393</v>
      </c>
      <c r="C128" s="152">
        <v>1980</v>
      </c>
      <c r="D128" s="101" t="str">
        <f t="shared" si="1"/>
        <v>Nam</v>
      </c>
      <c r="E128" s="101" t="s">
        <v>826</v>
      </c>
      <c r="F128" s="199" t="s">
        <v>831</v>
      </c>
      <c r="G128" s="101" t="s">
        <v>850</v>
      </c>
      <c r="H128" s="144"/>
    </row>
    <row r="129" spans="1:9" ht="20.100000000000001" customHeight="1">
      <c r="A129" s="101">
        <v>40.1</v>
      </c>
      <c r="B129" s="153" t="s">
        <v>394</v>
      </c>
      <c r="C129" s="152">
        <v>2001</v>
      </c>
      <c r="D129" s="101" t="str">
        <f t="shared" si="1"/>
        <v>Nam</v>
      </c>
      <c r="E129" s="101" t="s">
        <v>826</v>
      </c>
      <c r="F129" s="199" t="s">
        <v>831</v>
      </c>
      <c r="G129" s="101" t="s">
        <v>850</v>
      </c>
      <c r="H129" s="144"/>
      <c r="I129" s="147"/>
    </row>
    <row r="130" spans="1:9" ht="20.100000000000001" customHeight="1">
      <c r="A130" s="101">
        <v>40.200000000000003</v>
      </c>
      <c r="B130" s="153" t="s">
        <v>395</v>
      </c>
      <c r="C130" s="152">
        <v>1981</v>
      </c>
      <c r="D130" s="101" t="str">
        <f t="shared" si="1"/>
        <v>Nữ</v>
      </c>
      <c r="E130" s="101" t="s">
        <v>826</v>
      </c>
      <c r="F130" s="199" t="s">
        <v>831</v>
      </c>
      <c r="G130" s="101" t="s">
        <v>850</v>
      </c>
      <c r="H130" s="144"/>
    </row>
    <row r="131" spans="1:9" ht="20.100000000000001" customHeight="1">
      <c r="A131" s="101">
        <v>41</v>
      </c>
      <c r="B131" s="151" t="s">
        <v>768</v>
      </c>
      <c r="C131" s="152">
        <v>1951</v>
      </c>
      <c r="D131" s="101" t="str">
        <f t="shared" si="1"/>
        <v>Nam</v>
      </c>
      <c r="E131" s="101" t="s">
        <v>826</v>
      </c>
      <c r="F131" s="199" t="s">
        <v>831</v>
      </c>
      <c r="G131" s="101" t="s">
        <v>850</v>
      </c>
      <c r="H131" s="144"/>
      <c r="I131" s="147"/>
    </row>
    <row r="132" spans="1:9" ht="20.100000000000001" customHeight="1">
      <c r="A132" s="101">
        <v>42</v>
      </c>
      <c r="B132" s="151" t="s">
        <v>396</v>
      </c>
      <c r="C132" s="152">
        <v>1948</v>
      </c>
      <c r="D132" s="101" t="str">
        <f t="shared" si="1"/>
        <v>Nam</v>
      </c>
      <c r="E132" s="101" t="s">
        <v>826</v>
      </c>
      <c r="F132" s="101" t="s">
        <v>915</v>
      </c>
      <c r="G132" s="101" t="s">
        <v>850</v>
      </c>
      <c r="H132" s="144"/>
    </row>
    <row r="133" spans="1:9" ht="20.100000000000001" customHeight="1">
      <c r="A133" s="101">
        <v>42.1</v>
      </c>
      <c r="B133" s="153" t="s">
        <v>397</v>
      </c>
      <c r="C133" s="152">
        <v>1993</v>
      </c>
      <c r="D133" s="101" t="s">
        <v>748</v>
      </c>
      <c r="E133" s="101" t="s">
        <v>826</v>
      </c>
      <c r="F133" s="199" t="s">
        <v>914</v>
      </c>
      <c r="G133" s="101" t="s">
        <v>850</v>
      </c>
      <c r="H133" s="144"/>
      <c r="I133" s="147"/>
    </row>
    <row r="134" spans="1:9" ht="20.100000000000001" customHeight="1">
      <c r="A134" s="101">
        <v>43</v>
      </c>
      <c r="B134" s="151" t="s">
        <v>398</v>
      </c>
      <c r="C134" s="152">
        <v>1988</v>
      </c>
      <c r="D134" s="101" t="s">
        <v>748</v>
      </c>
      <c r="E134" s="101" t="s">
        <v>826</v>
      </c>
      <c r="F134" s="199" t="s">
        <v>914</v>
      </c>
      <c r="G134" s="101" t="s">
        <v>850</v>
      </c>
      <c r="H134" s="144"/>
    </row>
    <row r="135" spans="1:9" ht="20.100000000000001" customHeight="1">
      <c r="A135" s="101">
        <v>43.1</v>
      </c>
      <c r="B135" s="153" t="s">
        <v>769</v>
      </c>
      <c r="C135" s="152">
        <v>1988</v>
      </c>
      <c r="D135" s="101" t="str">
        <f t="shared" si="1"/>
        <v>Nữ</v>
      </c>
      <c r="E135" s="101" t="s">
        <v>826</v>
      </c>
      <c r="F135" s="199" t="s">
        <v>914</v>
      </c>
      <c r="G135" s="101" t="s">
        <v>850</v>
      </c>
      <c r="H135" s="144"/>
      <c r="I135" s="147"/>
    </row>
    <row r="136" spans="1:9" ht="20.100000000000001" customHeight="1">
      <c r="A136" s="101">
        <v>44</v>
      </c>
      <c r="B136" s="151" t="s">
        <v>399</v>
      </c>
      <c r="C136" s="152">
        <v>1958</v>
      </c>
      <c r="D136" s="101" t="str">
        <f t="shared" si="1"/>
        <v>Nam</v>
      </c>
      <c r="E136" s="101" t="s">
        <v>826</v>
      </c>
      <c r="F136" s="101"/>
      <c r="G136" s="101" t="s">
        <v>850</v>
      </c>
      <c r="H136" s="144"/>
    </row>
    <row r="137" spans="1:9" ht="20.100000000000001" customHeight="1">
      <c r="A137" s="101">
        <v>44.1</v>
      </c>
      <c r="B137" s="171" t="s">
        <v>770</v>
      </c>
      <c r="C137" s="152">
        <v>1990</v>
      </c>
      <c r="D137" s="101" t="str">
        <f t="shared" si="1"/>
        <v>Nam</v>
      </c>
      <c r="E137" s="101" t="s">
        <v>826</v>
      </c>
      <c r="F137" s="199" t="s">
        <v>831</v>
      </c>
      <c r="G137" s="101" t="s">
        <v>850</v>
      </c>
      <c r="H137" s="144"/>
      <c r="I137" s="147"/>
    </row>
    <row r="138" spans="1:9" ht="20.100000000000001" customHeight="1">
      <c r="A138" s="101">
        <v>45</v>
      </c>
      <c r="B138" s="151" t="s">
        <v>400</v>
      </c>
      <c r="C138" s="152">
        <v>1973</v>
      </c>
      <c r="D138" s="101" t="str">
        <f t="shared" si="1"/>
        <v>Nam</v>
      </c>
      <c r="E138" s="101" t="s">
        <v>826</v>
      </c>
      <c r="F138" s="199" t="s">
        <v>831</v>
      </c>
      <c r="G138" s="101" t="s">
        <v>851</v>
      </c>
      <c r="H138" s="144"/>
    </row>
    <row r="139" spans="1:9" ht="20.100000000000001" customHeight="1">
      <c r="A139" s="101">
        <v>45.1</v>
      </c>
      <c r="B139" s="153" t="s">
        <v>401</v>
      </c>
      <c r="C139" s="152">
        <v>1971</v>
      </c>
      <c r="D139" s="101" t="str">
        <f t="shared" si="1"/>
        <v>Nữ</v>
      </c>
      <c r="E139" s="101" t="s">
        <v>826</v>
      </c>
      <c r="F139" s="199" t="s">
        <v>914</v>
      </c>
      <c r="G139" s="101" t="s">
        <v>851</v>
      </c>
      <c r="H139" s="144"/>
      <c r="I139" s="147"/>
    </row>
    <row r="140" spans="1:9" ht="20.100000000000001" customHeight="1">
      <c r="A140" s="101">
        <v>45.2</v>
      </c>
      <c r="B140" s="153" t="s">
        <v>402</v>
      </c>
      <c r="C140" s="152">
        <v>1992</v>
      </c>
      <c r="D140" s="101" t="str">
        <f t="shared" ref="D140:D203" si="2">IF(ISNUMBER(SEARCH("Văn",B140)),"Nam",IF(ISNUMBER(SEARCH("Thị",B140)),"Nữ",""))</f>
        <v>Nam</v>
      </c>
      <c r="E140" s="101" t="s">
        <v>826</v>
      </c>
      <c r="F140" s="199" t="s">
        <v>914</v>
      </c>
      <c r="G140" s="101" t="s">
        <v>851</v>
      </c>
      <c r="H140" s="144"/>
    </row>
    <row r="141" spans="1:9" ht="20.100000000000001" customHeight="1">
      <c r="A141" s="101">
        <v>45.3</v>
      </c>
      <c r="B141" s="153" t="s">
        <v>403</v>
      </c>
      <c r="C141" s="152">
        <v>2003</v>
      </c>
      <c r="D141" s="101" t="str">
        <f t="shared" si="2"/>
        <v>Nam</v>
      </c>
      <c r="E141" s="101" t="s">
        <v>826</v>
      </c>
      <c r="F141" s="199" t="s">
        <v>914</v>
      </c>
      <c r="G141" s="101" t="s">
        <v>851</v>
      </c>
      <c r="H141" s="144"/>
      <c r="I141" s="147"/>
    </row>
    <row r="142" spans="1:9" ht="20.100000000000001" customHeight="1">
      <c r="A142" s="101">
        <v>45.4</v>
      </c>
      <c r="B142" s="174" t="s">
        <v>771</v>
      </c>
      <c r="C142" s="152">
        <v>1998</v>
      </c>
      <c r="D142" s="101" t="str">
        <f t="shared" si="2"/>
        <v>Nữ</v>
      </c>
      <c r="E142" s="101" t="s">
        <v>826</v>
      </c>
      <c r="F142" s="199" t="s">
        <v>831</v>
      </c>
      <c r="G142" s="101" t="s">
        <v>851</v>
      </c>
      <c r="H142" s="144"/>
    </row>
    <row r="143" spans="1:9" ht="20.100000000000001" customHeight="1">
      <c r="A143" s="101">
        <v>46</v>
      </c>
      <c r="B143" s="151" t="s">
        <v>772</v>
      </c>
      <c r="C143" s="152">
        <v>1979</v>
      </c>
      <c r="D143" s="101" t="s">
        <v>748</v>
      </c>
      <c r="E143" s="101" t="s">
        <v>826</v>
      </c>
      <c r="F143" s="199" t="s">
        <v>831</v>
      </c>
      <c r="G143" s="101" t="s">
        <v>851</v>
      </c>
      <c r="H143" s="144"/>
      <c r="I143" s="147"/>
    </row>
    <row r="144" spans="1:9" ht="20.100000000000001" customHeight="1">
      <c r="A144" s="101">
        <v>46.1</v>
      </c>
      <c r="B144" s="153" t="s">
        <v>405</v>
      </c>
      <c r="C144" s="152">
        <v>1985</v>
      </c>
      <c r="D144" s="101" t="str">
        <f t="shared" si="2"/>
        <v>Nữ</v>
      </c>
      <c r="E144" s="101" t="s">
        <v>826</v>
      </c>
      <c r="F144" s="199" t="s">
        <v>831</v>
      </c>
      <c r="G144" s="101" t="s">
        <v>851</v>
      </c>
      <c r="H144" s="144"/>
    </row>
    <row r="145" spans="1:9" ht="20.100000000000001" customHeight="1">
      <c r="A145" s="101">
        <v>46.2</v>
      </c>
      <c r="B145" s="166" t="s">
        <v>773</v>
      </c>
      <c r="C145" s="152">
        <v>2006</v>
      </c>
      <c r="D145" s="101" t="str">
        <f t="shared" si="2"/>
        <v>Nữ</v>
      </c>
      <c r="E145" s="101" t="s">
        <v>826</v>
      </c>
      <c r="F145" s="199" t="s">
        <v>831</v>
      </c>
      <c r="G145" s="101" t="s">
        <v>851</v>
      </c>
      <c r="H145" s="144"/>
      <c r="I145" s="147"/>
    </row>
    <row r="146" spans="1:9" ht="20.100000000000001" customHeight="1">
      <c r="A146" s="101">
        <v>47</v>
      </c>
      <c r="B146" s="151" t="s">
        <v>406</v>
      </c>
      <c r="C146" s="152">
        <v>1975</v>
      </c>
      <c r="D146" s="101" t="str">
        <f t="shared" si="2"/>
        <v>Nam</v>
      </c>
      <c r="E146" s="101" t="s">
        <v>826</v>
      </c>
      <c r="F146" s="101" t="s">
        <v>833</v>
      </c>
      <c r="G146" s="101" t="s">
        <v>851</v>
      </c>
      <c r="H146" s="144"/>
    </row>
    <row r="147" spans="1:9" ht="20.100000000000001" customHeight="1">
      <c r="A147" s="101">
        <v>47.1</v>
      </c>
      <c r="B147" s="153" t="s">
        <v>407</v>
      </c>
      <c r="C147" s="152">
        <v>1978</v>
      </c>
      <c r="D147" s="101" t="str">
        <f t="shared" si="2"/>
        <v>Nữ</v>
      </c>
      <c r="E147" s="101" t="s">
        <v>826</v>
      </c>
      <c r="F147" s="101" t="s">
        <v>833</v>
      </c>
      <c r="G147" s="101" t="s">
        <v>851</v>
      </c>
      <c r="H147" s="144"/>
      <c r="I147" s="147"/>
    </row>
    <row r="148" spans="1:9" ht="20.100000000000001" customHeight="1">
      <c r="A148" s="101">
        <v>47.2</v>
      </c>
      <c r="B148" s="153" t="s">
        <v>408</v>
      </c>
      <c r="C148" s="152">
        <v>2002</v>
      </c>
      <c r="D148" s="101" t="str">
        <f t="shared" si="2"/>
        <v>Nữ</v>
      </c>
      <c r="E148" s="101" t="s">
        <v>826</v>
      </c>
      <c r="F148" s="199" t="s">
        <v>912</v>
      </c>
      <c r="G148" s="101" t="s">
        <v>851</v>
      </c>
      <c r="H148" s="144"/>
    </row>
    <row r="149" spans="1:9" ht="20.100000000000001" customHeight="1">
      <c r="A149" s="101">
        <v>48</v>
      </c>
      <c r="B149" s="175" t="s">
        <v>724</v>
      </c>
      <c r="C149" s="152">
        <v>1990</v>
      </c>
      <c r="D149" s="101" t="str">
        <f t="shared" si="2"/>
        <v>Nam</v>
      </c>
      <c r="E149" s="101" t="s">
        <v>826</v>
      </c>
      <c r="F149" s="199" t="s">
        <v>831</v>
      </c>
      <c r="G149" s="101" t="s">
        <v>851</v>
      </c>
      <c r="H149" s="144"/>
      <c r="I149" s="147"/>
    </row>
    <row r="150" spans="1:9" ht="20.100000000000001" customHeight="1">
      <c r="A150" s="101">
        <v>48.1</v>
      </c>
      <c r="B150" s="176" t="s">
        <v>743</v>
      </c>
      <c r="C150" s="152">
        <v>1998</v>
      </c>
      <c r="D150" s="101" t="str">
        <f t="shared" si="2"/>
        <v>Nữ</v>
      </c>
      <c r="E150" s="101" t="s">
        <v>826</v>
      </c>
      <c r="F150" s="199" t="s">
        <v>831</v>
      </c>
      <c r="G150" s="101" t="s">
        <v>851</v>
      </c>
      <c r="H150" s="144"/>
    </row>
    <row r="151" spans="1:9" ht="20.100000000000001" customHeight="1">
      <c r="A151" s="101">
        <v>49</v>
      </c>
      <c r="B151" s="151" t="s">
        <v>409</v>
      </c>
      <c r="C151" s="152">
        <v>1964</v>
      </c>
      <c r="D151" s="101" t="str">
        <f t="shared" si="2"/>
        <v>Nam</v>
      </c>
      <c r="E151" s="101" t="s">
        <v>826</v>
      </c>
      <c r="F151" s="199" t="s">
        <v>831</v>
      </c>
      <c r="G151" s="101" t="s">
        <v>851</v>
      </c>
      <c r="H151" s="144"/>
      <c r="I151" s="147"/>
    </row>
    <row r="152" spans="1:9" ht="20.100000000000001" customHeight="1">
      <c r="A152" s="101">
        <v>49.1</v>
      </c>
      <c r="B152" s="153" t="s">
        <v>410</v>
      </c>
      <c r="C152" s="152">
        <v>1963</v>
      </c>
      <c r="D152" s="101" t="str">
        <f t="shared" si="2"/>
        <v>Nữ</v>
      </c>
      <c r="E152" s="101" t="s">
        <v>826</v>
      </c>
      <c r="F152" s="199" t="s">
        <v>831</v>
      </c>
      <c r="G152" s="101" t="s">
        <v>851</v>
      </c>
      <c r="H152" s="144"/>
    </row>
    <row r="153" spans="1:9" ht="20.100000000000001" customHeight="1">
      <c r="A153" s="101">
        <v>49.2</v>
      </c>
      <c r="B153" s="177" t="s">
        <v>774</v>
      </c>
      <c r="C153" s="152">
        <v>1985</v>
      </c>
      <c r="D153" s="101" t="s">
        <v>748</v>
      </c>
      <c r="E153" s="101" t="s">
        <v>826</v>
      </c>
      <c r="F153" s="199" t="s">
        <v>831</v>
      </c>
      <c r="G153" s="101" t="s">
        <v>851</v>
      </c>
      <c r="H153" s="144"/>
      <c r="I153" s="147"/>
    </row>
    <row r="154" spans="1:9" ht="20.100000000000001" customHeight="1">
      <c r="A154" s="101">
        <v>49.3</v>
      </c>
      <c r="B154" s="153" t="s">
        <v>411</v>
      </c>
      <c r="C154" s="152">
        <v>1995</v>
      </c>
      <c r="D154" s="101" t="str">
        <f t="shared" si="2"/>
        <v>Nam</v>
      </c>
      <c r="E154" s="101" t="s">
        <v>826</v>
      </c>
      <c r="F154" s="199" t="s">
        <v>831</v>
      </c>
      <c r="G154" s="101" t="s">
        <v>851</v>
      </c>
      <c r="H154" s="144"/>
    </row>
    <row r="155" spans="1:9" ht="20.100000000000001" customHeight="1">
      <c r="A155" s="101">
        <v>49.4</v>
      </c>
      <c r="B155" s="153" t="s">
        <v>412</v>
      </c>
      <c r="C155" s="152">
        <v>1992</v>
      </c>
      <c r="D155" s="101" t="s">
        <v>748</v>
      </c>
      <c r="E155" s="101" t="s">
        <v>826</v>
      </c>
      <c r="F155" s="199" t="s">
        <v>831</v>
      </c>
      <c r="G155" s="101" t="s">
        <v>851</v>
      </c>
      <c r="H155" s="144"/>
      <c r="I155" s="147"/>
    </row>
    <row r="156" spans="1:9" ht="20.100000000000001" customHeight="1">
      <c r="A156" s="101">
        <v>49.5</v>
      </c>
      <c r="B156" s="153" t="s">
        <v>413</v>
      </c>
      <c r="C156" s="152">
        <v>2001</v>
      </c>
      <c r="D156" s="101" t="str">
        <f t="shared" si="2"/>
        <v>Nữ</v>
      </c>
      <c r="E156" s="101" t="s">
        <v>826</v>
      </c>
      <c r="F156" s="199" t="s">
        <v>831</v>
      </c>
      <c r="G156" s="101" t="s">
        <v>851</v>
      </c>
      <c r="H156" s="144"/>
    </row>
    <row r="157" spans="1:9" ht="20.100000000000001" customHeight="1">
      <c r="A157" s="101">
        <v>50</v>
      </c>
      <c r="B157" s="151" t="s">
        <v>414</v>
      </c>
      <c r="C157" s="152">
        <v>1971</v>
      </c>
      <c r="D157" s="101" t="str">
        <f t="shared" si="2"/>
        <v>Nam</v>
      </c>
      <c r="E157" s="101" t="s">
        <v>826</v>
      </c>
      <c r="F157" s="101" t="s">
        <v>915</v>
      </c>
      <c r="G157" s="101" t="s">
        <v>851</v>
      </c>
      <c r="H157" s="144"/>
      <c r="I157" s="147"/>
    </row>
    <row r="158" spans="1:9" ht="20.100000000000001" customHeight="1">
      <c r="A158" s="101">
        <v>50.1</v>
      </c>
      <c r="B158" s="153" t="s">
        <v>415</v>
      </c>
      <c r="C158" s="152">
        <v>1971</v>
      </c>
      <c r="D158" s="101" t="str">
        <f t="shared" si="2"/>
        <v>Nữ</v>
      </c>
      <c r="E158" s="101" t="s">
        <v>826</v>
      </c>
      <c r="F158" s="101" t="s">
        <v>833</v>
      </c>
      <c r="G158" s="101" t="s">
        <v>851</v>
      </c>
      <c r="H158" s="144"/>
    </row>
    <row r="159" spans="1:9" ht="20.100000000000001" customHeight="1">
      <c r="A159" s="101">
        <v>50.2</v>
      </c>
      <c r="B159" s="153" t="s">
        <v>416</v>
      </c>
      <c r="C159" s="152">
        <v>2000</v>
      </c>
      <c r="D159" s="101" t="s">
        <v>748</v>
      </c>
      <c r="E159" s="101" t="s">
        <v>826</v>
      </c>
      <c r="F159" s="101" t="s">
        <v>833</v>
      </c>
      <c r="G159" s="101" t="s">
        <v>851</v>
      </c>
      <c r="H159" s="144"/>
      <c r="I159" s="147"/>
    </row>
    <row r="160" spans="1:9" ht="20.100000000000001" customHeight="1">
      <c r="A160" s="101">
        <v>50.3</v>
      </c>
      <c r="B160" s="153" t="s">
        <v>417</v>
      </c>
      <c r="C160" s="152">
        <v>2003</v>
      </c>
      <c r="D160" s="101" t="str">
        <f t="shared" si="2"/>
        <v>Nữ</v>
      </c>
      <c r="E160" s="101" t="s">
        <v>826</v>
      </c>
      <c r="F160" s="101" t="s">
        <v>833</v>
      </c>
      <c r="G160" s="101" t="s">
        <v>851</v>
      </c>
      <c r="H160" s="144"/>
    </row>
    <row r="161" spans="1:9" ht="20.100000000000001" customHeight="1">
      <c r="A161" s="101">
        <v>50.4</v>
      </c>
      <c r="B161" s="178" t="s">
        <v>775</v>
      </c>
      <c r="C161" s="152">
        <v>2005</v>
      </c>
      <c r="D161" s="101" t="str">
        <f t="shared" si="2"/>
        <v>Nữ</v>
      </c>
      <c r="E161" s="101" t="s">
        <v>826</v>
      </c>
      <c r="F161" s="101" t="s">
        <v>833</v>
      </c>
      <c r="G161" s="101" t="s">
        <v>851</v>
      </c>
      <c r="H161" s="144"/>
      <c r="I161" s="147"/>
    </row>
    <row r="162" spans="1:9" ht="20.100000000000001" customHeight="1">
      <c r="A162" s="101">
        <v>51</v>
      </c>
      <c r="B162" s="179" t="s">
        <v>776</v>
      </c>
      <c r="C162" s="152">
        <v>1984</v>
      </c>
      <c r="D162" s="101" t="str">
        <f t="shared" si="2"/>
        <v>Nữ</v>
      </c>
      <c r="E162" s="101" t="s">
        <v>826</v>
      </c>
      <c r="F162" s="199" t="s">
        <v>831</v>
      </c>
      <c r="G162" s="101" t="s">
        <v>851</v>
      </c>
      <c r="H162" s="144"/>
    </row>
    <row r="163" spans="1:9" ht="20.100000000000001" customHeight="1">
      <c r="A163" s="101">
        <v>51.1</v>
      </c>
      <c r="B163" s="158" t="s">
        <v>777</v>
      </c>
      <c r="C163" s="152">
        <v>1981</v>
      </c>
      <c r="D163" s="101" t="s">
        <v>748</v>
      </c>
      <c r="E163" s="101" t="s">
        <v>826</v>
      </c>
      <c r="F163" s="199" t="s">
        <v>831</v>
      </c>
      <c r="G163" s="101" t="s">
        <v>851</v>
      </c>
      <c r="H163" s="144"/>
      <c r="I163" s="147"/>
    </row>
    <row r="164" spans="1:9" ht="20.100000000000001" customHeight="1">
      <c r="A164" s="101">
        <v>51.2</v>
      </c>
      <c r="B164" s="158" t="s">
        <v>778</v>
      </c>
      <c r="C164" s="152">
        <v>2005</v>
      </c>
      <c r="D164" s="101" t="str">
        <f t="shared" si="2"/>
        <v>Nam</v>
      </c>
      <c r="E164" s="101" t="s">
        <v>826</v>
      </c>
      <c r="F164" s="199" t="s">
        <v>831</v>
      </c>
      <c r="G164" s="101" t="s">
        <v>851</v>
      </c>
      <c r="H164" s="144"/>
    </row>
    <row r="165" spans="1:9" ht="20.100000000000001" customHeight="1">
      <c r="A165" s="101">
        <v>52</v>
      </c>
      <c r="B165" s="151" t="s">
        <v>418</v>
      </c>
      <c r="C165" s="152">
        <v>1963</v>
      </c>
      <c r="D165" s="101" t="str">
        <f t="shared" si="2"/>
        <v>Nữ</v>
      </c>
      <c r="E165" s="101" t="s">
        <v>826</v>
      </c>
      <c r="F165" s="101" t="s">
        <v>833</v>
      </c>
      <c r="G165" s="101" t="s">
        <v>851</v>
      </c>
      <c r="H165" s="144"/>
      <c r="I165" s="147"/>
    </row>
    <row r="166" spans="1:9" ht="20.100000000000001" customHeight="1">
      <c r="A166" s="101">
        <v>52.1</v>
      </c>
      <c r="B166" s="180" t="s">
        <v>779</v>
      </c>
      <c r="C166" s="152">
        <v>1995</v>
      </c>
      <c r="D166" s="101" t="str">
        <f t="shared" si="2"/>
        <v>Nam</v>
      </c>
      <c r="E166" s="101" t="s">
        <v>826</v>
      </c>
      <c r="F166" s="199" t="s">
        <v>831</v>
      </c>
      <c r="G166" s="101" t="s">
        <v>851</v>
      </c>
      <c r="H166" s="144"/>
    </row>
    <row r="167" spans="1:9" ht="20.100000000000001" customHeight="1">
      <c r="A167" s="101">
        <v>52.2</v>
      </c>
      <c r="B167" s="180" t="s">
        <v>780</v>
      </c>
      <c r="C167" s="152">
        <v>1995</v>
      </c>
      <c r="D167" s="101" t="str">
        <f t="shared" si="2"/>
        <v>Nữ</v>
      </c>
      <c r="E167" s="101" t="s">
        <v>826</v>
      </c>
      <c r="F167" s="199" t="s">
        <v>831</v>
      </c>
      <c r="G167" s="101" t="s">
        <v>851</v>
      </c>
      <c r="H167" s="144"/>
      <c r="I167" s="147"/>
    </row>
    <row r="168" spans="1:9" ht="20.100000000000001" customHeight="1">
      <c r="A168" s="101">
        <v>53</v>
      </c>
      <c r="B168" s="151" t="s">
        <v>419</v>
      </c>
      <c r="C168" s="152">
        <v>1970</v>
      </c>
      <c r="D168" s="101" t="str">
        <f t="shared" si="2"/>
        <v>Nam</v>
      </c>
      <c r="E168" s="101" t="s">
        <v>826</v>
      </c>
      <c r="F168" s="199" t="s">
        <v>831</v>
      </c>
      <c r="G168" s="101" t="s">
        <v>851</v>
      </c>
      <c r="H168" s="144"/>
    </row>
    <row r="169" spans="1:9" ht="20.100000000000001" customHeight="1">
      <c r="A169" s="101">
        <v>53.1</v>
      </c>
      <c r="B169" s="153" t="s">
        <v>334</v>
      </c>
      <c r="C169" s="152">
        <v>1977</v>
      </c>
      <c r="D169" s="101" t="str">
        <f t="shared" si="2"/>
        <v>Nữ</v>
      </c>
      <c r="E169" s="101" t="s">
        <v>826</v>
      </c>
      <c r="F169" s="199" t="s">
        <v>831</v>
      </c>
      <c r="G169" s="101" t="s">
        <v>851</v>
      </c>
      <c r="H169" s="144"/>
      <c r="I169" s="147"/>
    </row>
    <row r="170" spans="1:9" ht="20.100000000000001" customHeight="1">
      <c r="A170" s="101">
        <v>53.2</v>
      </c>
      <c r="B170" s="181" t="s">
        <v>781</v>
      </c>
      <c r="C170" s="152">
        <v>2004</v>
      </c>
      <c r="D170" s="101" t="s">
        <v>748</v>
      </c>
      <c r="E170" s="101" t="s">
        <v>826</v>
      </c>
      <c r="F170" s="199" t="s">
        <v>831</v>
      </c>
      <c r="G170" s="101" t="s">
        <v>851</v>
      </c>
      <c r="H170" s="144"/>
    </row>
    <row r="171" spans="1:9" ht="20.100000000000001" customHeight="1">
      <c r="A171" s="101">
        <v>54</v>
      </c>
      <c r="B171" s="182" t="s">
        <v>782</v>
      </c>
      <c r="C171" s="152">
        <v>1981</v>
      </c>
      <c r="D171" s="101" t="str">
        <f t="shared" si="2"/>
        <v>Nam</v>
      </c>
      <c r="E171" s="101" t="s">
        <v>826</v>
      </c>
      <c r="F171" s="199" t="s">
        <v>831</v>
      </c>
      <c r="G171" s="101" t="s">
        <v>851</v>
      </c>
      <c r="H171" s="144"/>
      <c r="I171" s="147"/>
    </row>
    <row r="172" spans="1:9" ht="20.100000000000001" customHeight="1">
      <c r="A172" s="101">
        <v>55</v>
      </c>
      <c r="B172" s="182" t="s">
        <v>783</v>
      </c>
      <c r="C172" s="152">
        <v>1985</v>
      </c>
      <c r="D172" s="101" t="str">
        <f t="shared" si="2"/>
        <v>Nam</v>
      </c>
      <c r="E172" s="101" t="s">
        <v>826</v>
      </c>
      <c r="F172" s="199" t="s">
        <v>833</v>
      </c>
      <c r="G172" s="101" t="s">
        <v>851</v>
      </c>
      <c r="H172" s="144"/>
    </row>
    <row r="173" spans="1:9" ht="20.100000000000001" customHeight="1">
      <c r="A173" s="101">
        <v>55.1</v>
      </c>
      <c r="B173" s="181" t="s">
        <v>784</v>
      </c>
      <c r="C173" s="152">
        <v>1986</v>
      </c>
      <c r="D173" s="101" t="str">
        <f t="shared" si="2"/>
        <v>Nữ</v>
      </c>
      <c r="E173" s="101" t="s">
        <v>826</v>
      </c>
      <c r="F173" s="199" t="s">
        <v>833</v>
      </c>
      <c r="G173" s="101" t="s">
        <v>851</v>
      </c>
      <c r="H173" s="144"/>
      <c r="I173" s="147"/>
    </row>
    <row r="174" spans="1:9" ht="20.100000000000001" customHeight="1">
      <c r="A174" s="101">
        <v>56</v>
      </c>
      <c r="B174" s="151" t="s">
        <v>420</v>
      </c>
      <c r="C174" s="152">
        <v>1979</v>
      </c>
      <c r="D174" s="101" t="s">
        <v>748</v>
      </c>
      <c r="E174" s="101" t="s">
        <v>826</v>
      </c>
      <c r="F174" s="199" t="s">
        <v>833</v>
      </c>
      <c r="G174" s="101" t="s">
        <v>851</v>
      </c>
      <c r="H174" s="144"/>
    </row>
    <row r="175" spans="1:9" ht="20.100000000000001" customHeight="1">
      <c r="A175" s="101">
        <v>56.1</v>
      </c>
      <c r="B175" s="153" t="s">
        <v>421</v>
      </c>
      <c r="C175" s="152">
        <v>1982</v>
      </c>
      <c r="D175" s="101" t="str">
        <f t="shared" si="2"/>
        <v>Nữ</v>
      </c>
      <c r="E175" s="101" t="s">
        <v>826</v>
      </c>
      <c r="F175" s="199" t="s">
        <v>833</v>
      </c>
      <c r="G175" s="101" t="s">
        <v>851</v>
      </c>
      <c r="H175" s="144"/>
      <c r="I175" s="147"/>
    </row>
    <row r="176" spans="1:9" ht="20.100000000000001" customHeight="1">
      <c r="A176" s="101">
        <v>57</v>
      </c>
      <c r="B176" s="151" t="s">
        <v>425</v>
      </c>
      <c r="C176" s="152">
        <v>1949</v>
      </c>
      <c r="D176" s="101" t="s">
        <v>748</v>
      </c>
      <c r="E176" s="101" t="s">
        <v>826</v>
      </c>
      <c r="F176" s="101"/>
      <c r="G176" s="101" t="s">
        <v>851</v>
      </c>
      <c r="H176" s="144"/>
    </row>
    <row r="177" spans="1:10" ht="20.100000000000001" customHeight="1">
      <c r="A177" s="101">
        <v>57.1</v>
      </c>
      <c r="B177" s="153" t="s">
        <v>422</v>
      </c>
      <c r="C177" s="152">
        <v>1953</v>
      </c>
      <c r="D177" s="101" t="str">
        <f t="shared" si="2"/>
        <v>Nữ</v>
      </c>
      <c r="E177" s="101" t="s">
        <v>826</v>
      </c>
      <c r="F177" s="101" t="s">
        <v>832</v>
      </c>
      <c r="G177" s="101" t="s">
        <v>851</v>
      </c>
      <c r="H177" s="144"/>
      <c r="I177" s="147"/>
    </row>
    <row r="178" spans="1:10" ht="20.100000000000001" customHeight="1">
      <c r="A178" s="101">
        <v>57.2</v>
      </c>
      <c r="B178" s="153" t="s">
        <v>423</v>
      </c>
      <c r="C178" s="152">
        <v>1985</v>
      </c>
      <c r="D178" s="101" t="str">
        <f t="shared" si="2"/>
        <v>Nam</v>
      </c>
      <c r="E178" s="101" t="s">
        <v>826</v>
      </c>
      <c r="F178" s="101" t="s">
        <v>914</v>
      </c>
      <c r="G178" s="101" t="s">
        <v>851</v>
      </c>
      <c r="H178" s="144"/>
    </row>
    <row r="179" spans="1:10" ht="20.100000000000001" customHeight="1">
      <c r="A179" s="101">
        <v>57.3</v>
      </c>
      <c r="B179" s="153" t="s">
        <v>424</v>
      </c>
      <c r="C179" s="152">
        <v>1989</v>
      </c>
      <c r="D179" s="101" t="str">
        <f t="shared" si="2"/>
        <v>Nữ</v>
      </c>
      <c r="E179" s="101" t="s">
        <v>826</v>
      </c>
      <c r="F179" s="101" t="s">
        <v>914</v>
      </c>
      <c r="G179" s="101" t="s">
        <v>851</v>
      </c>
      <c r="H179" s="144"/>
      <c r="I179" s="147"/>
    </row>
    <row r="180" spans="1:10" ht="20.100000000000001" customHeight="1">
      <c r="A180" s="101">
        <v>57.4</v>
      </c>
      <c r="B180" s="153" t="s">
        <v>426</v>
      </c>
      <c r="C180" s="152">
        <v>1981</v>
      </c>
      <c r="D180" s="101" t="s">
        <v>748</v>
      </c>
      <c r="E180" s="101" t="s">
        <v>826</v>
      </c>
      <c r="F180" s="101" t="s">
        <v>914</v>
      </c>
      <c r="G180" s="101" t="s">
        <v>851</v>
      </c>
      <c r="H180" s="144"/>
    </row>
    <row r="181" spans="1:10" ht="20.100000000000001" customHeight="1">
      <c r="A181" s="101">
        <v>58</v>
      </c>
      <c r="B181" s="151" t="s">
        <v>430</v>
      </c>
      <c r="C181" s="152">
        <v>1952</v>
      </c>
      <c r="D181" s="101" t="str">
        <f t="shared" si="2"/>
        <v>Nam</v>
      </c>
      <c r="E181" s="101" t="s">
        <v>826</v>
      </c>
      <c r="F181" s="101" t="s">
        <v>833</v>
      </c>
      <c r="G181" s="101" t="s">
        <v>851</v>
      </c>
      <c r="H181" s="144"/>
      <c r="I181" s="147"/>
    </row>
    <row r="182" spans="1:10" ht="20.100000000000001" customHeight="1">
      <c r="A182" s="101">
        <v>58.1</v>
      </c>
      <c r="B182" s="153" t="s">
        <v>431</v>
      </c>
      <c r="C182" s="152">
        <v>1994</v>
      </c>
      <c r="D182" s="101" t="s">
        <v>748</v>
      </c>
      <c r="E182" s="101" t="s">
        <v>826</v>
      </c>
      <c r="F182" s="101" t="s">
        <v>831</v>
      </c>
      <c r="G182" s="101" t="s">
        <v>851</v>
      </c>
      <c r="H182" s="144"/>
    </row>
    <row r="183" spans="1:10" ht="20.100000000000001" customHeight="1">
      <c r="A183" s="101">
        <v>58.2</v>
      </c>
      <c r="B183" s="153" t="s">
        <v>432</v>
      </c>
      <c r="C183" s="152">
        <v>1998</v>
      </c>
      <c r="D183" s="101" t="str">
        <f t="shared" si="2"/>
        <v>Nữ</v>
      </c>
      <c r="E183" s="101" t="s">
        <v>826</v>
      </c>
      <c r="F183" s="101" t="s">
        <v>831</v>
      </c>
      <c r="G183" s="101" t="s">
        <v>851</v>
      </c>
      <c r="H183" s="144"/>
      <c r="I183" s="147"/>
    </row>
    <row r="184" spans="1:10" ht="20.100000000000001" customHeight="1">
      <c r="A184" s="101">
        <v>59</v>
      </c>
      <c r="B184" s="159" t="s">
        <v>785</v>
      </c>
      <c r="C184" s="152">
        <v>1972</v>
      </c>
      <c r="D184" s="101" t="str">
        <f t="shared" si="2"/>
        <v>Nam</v>
      </c>
      <c r="E184" s="101" t="s">
        <v>826</v>
      </c>
      <c r="F184" s="101" t="s">
        <v>831</v>
      </c>
      <c r="G184" s="101" t="s">
        <v>851</v>
      </c>
      <c r="H184" s="144"/>
    </row>
    <row r="185" spans="1:10" ht="20.100000000000001" customHeight="1">
      <c r="A185" s="101">
        <v>60</v>
      </c>
      <c r="B185" s="151" t="s">
        <v>340</v>
      </c>
      <c r="C185" s="152">
        <v>1974</v>
      </c>
      <c r="D185" s="101" t="str">
        <f t="shared" si="2"/>
        <v>Nam</v>
      </c>
      <c r="E185" s="101" t="s">
        <v>826</v>
      </c>
      <c r="F185" s="101" t="s">
        <v>831</v>
      </c>
      <c r="G185" s="101" t="s">
        <v>851</v>
      </c>
      <c r="H185" s="144"/>
      <c r="I185" s="147"/>
    </row>
    <row r="186" spans="1:10" ht="20.100000000000001" customHeight="1">
      <c r="A186" s="101">
        <v>60.1</v>
      </c>
      <c r="B186" s="166" t="s">
        <v>429</v>
      </c>
      <c r="C186" s="152">
        <v>1969</v>
      </c>
      <c r="D186" s="101" t="str">
        <f t="shared" si="2"/>
        <v>Nữ</v>
      </c>
      <c r="E186" s="101" t="s">
        <v>826</v>
      </c>
      <c r="F186" s="101" t="s">
        <v>831</v>
      </c>
      <c r="G186" s="101" t="s">
        <v>851</v>
      </c>
      <c r="H186" s="144"/>
    </row>
    <row r="187" spans="1:10" ht="20.100000000000001" customHeight="1">
      <c r="A187" s="101">
        <v>60.2</v>
      </c>
      <c r="B187" s="153" t="s">
        <v>433</v>
      </c>
      <c r="C187" s="152">
        <v>1995</v>
      </c>
      <c r="D187" s="101" t="str">
        <f t="shared" si="2"/>
        <v>Nữ</v>
      </c>
      <c r="E187" s="101" t="s">
        <v>826</v>
      </c>
      <c r="F187" s="101" t="s">
        <v>831</v>
      </c>
      <c r="G187" s="101" t="s">
        <v>851</v>
      </c>
      <c r="H187" s="144"/>
      <c r="I187" s="147"/>
    </row>
    <row r="188" spans="1:10" ht="20.100000000000001" customHeight="1">
      <c r="A188" s="101">
        <v>60.3</v>
      </c>
      <c r="B188" s="153" t="s">
        <v>434</v>
      </c>
      <c r="C188" s="152">
        <v>1996</v>
      </c>
      <c r="D188" s="101" t="s">
        <v>748</v>
      </c>
      <c r="E188" s="101" t="s">
        <v>826</v>
      </c>
      <c r="F188" s="101" t="s">
        <v>831</v>
      </c>
      <c r="G188" s="101" t="s">
        <v>851</v>
      </c>
      <c r="H188" s="144"/>
    </row>
    <row r="189" spans="1:10" ht="20.100000000000001" customHeight="1">
      <c r="A189" s="101">
        <v>61</v>
      </c>
      <c r="B189" s="184" t="s">
        <v>786</v>
      </c>
      <c r="C189" s="185">
        <v>1985</v>
      </c>
      <c r="D189" s="101" t="str">
        <f t="shared" si="2"/>
        <v>Nam</v>
      </c>
      <c r="E189" s="101" t="s">
        <v>826</v>
      </c>
      <c r="F189" s="101" t="s">
        <v>831</v>
      </c>
      <c r="G189" s="101" t="s">
        <v>851</v>
      </c>
      <c r="H189" s="186"/>
      <c r="I189" s="147"/>
    </row>
    <row r="190" spans="1:10" s="187" customFormat="1" ht="20.100000000000001" customHeight="1">
      <c r="A190" s="101">
        <v>62</v>
      </c>
      <c r="B190" s="159" t="s">
        <v>437</v>
      </c>
      <c r="C190" s="152">
        <v>1971</v>
      </c>
      <c r="D190" s="101" t="str">
        <f t="shared" si="2"/>
        <v>Nam</v>
      </c>
      <c r="E190" s="101" t="s">
        <v>826</v>
      </c>
      <c r="F190" s="101" t="s">
        <v>831</v>
      </c>
      <c r="G190" s="101" t="s">
        <v>851</v>
      </c>
      <c r="H190" s="144"/>
      <c r="I190"/>
      <c r="J190"/>
    </row>
    <row r="191" spans="1:10" s="187" customFormat="1" ht="20.100000000000001" customHeight="1">
      <c r="A191" s="101">
        <v>62.1</v>
      </c>
      <c r="B191" s="176" t="s">
        <v>574</v>
      </c>
      <c r="C191" s="152">
        <v>1978</v>
      </c>
      <c r="D191" s="101" t="str">
        <f t="shared" si="2"/>
        <v>Nữ</v>
      </c>
      <c r="E191" s="101" t="s">
        <v>826</v>
      </c>
      <c r="F191" s="101" t="s">
        <v>831</v>
      </c>
      <c r="G191" s="101" t="s">
        <v>851</v>
      </c>
      <c r="H191" s="144"/>
      <c r="I191" s="147"/>
      <c r="J191"/>
    </row>
    <row r="192" spans="1:10" s="187" customFormat="1" ht="20.100000000000001" customHeight="1">
      <c r="A192" s="101">
        <v>62.2</v>
      </c>
      <c r="B192" s="176" t="s">
        <v>787</v>
      </c>
      <c r="C192" s="152">
        <v>1999</v>
      </c>
      <c r="D192" s="101" t="str">
        <f t="shared" si="2"/>
        <v>Nữ</v>
      </c>
      <c r="E192" s="101" t="s">
        <v>826</v>
      </c>
      <c r="F192" s="101" t="s">
        <v>831</v>
      </c>
      <c r="G192" s="101" t="s">
        <v>851</v>
      </c>
      <c r="H192" s="144"/>
      <c r="I192"/>
      <c r="J192"/>
    </row>
    <row r="193" spans="1:10" s="187" customFormat="1" ht="20.100000000000001" customHeight="1">
      <c r="A193" s="101">
        <v>62.3</v>
      </c>
      <c r="B193" s="166" t="s">
        <v>788</v>
      </c>
      <c r="C193" s="152">
        <v>2005</v>
      </c>
      <c r="D193" s="101" t="str">
        <f t="shared" si="2"/>
        <v>Nam</v>
      </c>
      <c r="E193" s="101" t="s">
        <v>826</v>
      </c>
      <c r="F193" s="101" t="s">
        <v>831</v>
      </c>
      <c r="G193" s="101" t="s">
        <v>851</v>
      </c>
      <c r="H193" s="144"/>
      <c r="I193" s="147"/>
      <c r="J193"/>
    </row>
    <row r="194" spans="1:10" s="187" customFormat="1" ht="20.100000000000001" customHeight="1">
      <c r="A194" s="101">
        <v>62.4</v>
      </c>
      <c r="B194" s="166" t="s">
        <v>568</v>
      </c>
      <c r="C194" s="152">
        <v>1997</v>
      </c>
      <c r="D194" s="101" t="str">
        <f t="shared" si="2"/>
        <v>Nữ</v>
      </c>
      <c r="E194" s="101" t="s">
        <v>826</v>
      </c>
      <c r="F194" s="101" t="s">
        <v>831</v>
      </c>
      <c r="G194" s="101" t="s">
        <v>851</v>
      </c>
      <c r="H194" s="144"/>
      <c r="I194"/>
      <c r="J194"/>
    </row>
    <row r="195" spans="1:10" ht="20.100000000000001" customHeight="1">
      <c r="A195" s="101">
        <v>63</v>
      </c>
      <c r="B195" s="151" t="s">
        <v>435</v>
      </c>
      <c r="C195" s="152">
        <v>1977</v>
      </c>
      <c r="D195" s="101" t="str">
        <f t="shared" si="2"/>
        <v>Nam</v>
      </c>
      <c r="E195" s="101" t="s">
        <v>826</v>
      </c>
      <c r="F195" s="101" t="s">
        <v>831</v>
      </c>
      <c r="G195" s="101" t="s">
        <v>851</v>
      </c>
      <c r="H195" s="144"/>
      <c r="I195" s="147"/>
    </row>
    <row r="196" spans="1:10" ht="20.100000000000001" customHeight="1">
      <c r="A196" s="101">
        <v>63.1</v>
      </c>
      <c r="B196" s="153" t="s">
        <v>436</v>
      </c>
      <c r="C196" s="152">
        <v>1982</v>
      </c>
      <c r="D196" s="101" t="str">
        <f t="shared" si="2"/>
        <v>Nữ</v>
      </c>
      <c r="E196" s="101" t="s">
        <v>826</v>
      </c>
      <c r="F196" s="101" t="s">
        <v>833</v>
      </c>
      <c r="G196" s="101" t="s">
        <v>851</v>
      </c>
      <c r="H196" s="144"/>
    </row>
    <row r="197" spans="1:10" ht="20.100000000000001" customHeight="1">
      <c r="A197" s="101">
        <v>64</v>
      </c>
      <c r="B197" s="151" t="s">
        <v>437</v>
      </c>
      <c r="C197" s="152">
        <v>1971</v>
      </c>
      <c r="D197" s="101" t="str">
        <f t="shared" si="2"/>
        <v>Nam</v>
      </c>
      <c r="E197" s="101" t="s">
        <v>826</v>
      </c>
      <c r="F197" s="101" t="s">
        <v>831</v>
      </c>
      <c r="G197" s="101" t="s">
        <v>851</v>
      </c>
      <c r="H197" s="144"/>
      <c r="I197" s="147"/>
    </row>
    <row r="198" spans="1:10" ht="20.100000000000001" customHeight="1">
      <c r="A198" s="101">
        <v>65</v>
      </c>
      <c r="B198" s="151" t="s">
        <v>438</v>
      </c>
      <c r="C198" s="152">
        <v>1963</v>
      </c>
      <c r="D198" s="101" t="str">
        <f t="shared" si="2"/>
        <v>Nam</v>
      </c>
      <c r="E198" s="101" t="s">
        <v>826</v>
      </c>
      <c r="F198" s="101" t="s">
        <v>837</v>
      </c>
      <c r="G198" s="101" t="s">
        <v>851</v>
      </c>
      <c r="H198" s="144"/>
    </row>
    <row r="199" spans="1:10" ht="20.100000000000001" customHeight="1">
      <c r="A199" s="101">
        <v>65.099999999999994</v>
      </c>
      <c r="B199" s="153" t="s">
        <v>439</v>
      </c>
      <c r="C199" s="152">
        <v>1963</v>
      </c>
      <c r="D199" s="101" t="str">
        <f t="shared" si="2"/>
        <v>Nữ</v>
      </c>
      <c r="E199" s="101" t="s">
        <v>826</v>
      </c>
      <c r="F199" s="101" t="s">
        <v>832</v>
      </c>
      <c r="G199" s="101" t="s">
        <v>851</v>
      </c>
      <c r="H199" s="144"/>
      <c r="I199" s="147"/>
    </row>
    <row r="200" spans="1:10" ht="20.100000000000001" customHeight="1">
      <c r="A200" s="101">
        <v>66</v>
      </c>
      <c r="B200" s="151" t="s">
        <v>441</v>
      </c>
      <c r="C200" s="152">
        <v>1954</v>
      </c>
      <c r="D200" s="101" t="str">
        <f t="shared" si="2"/>
        <v>Nữ</v>
      </c>
      <c r="E200" s="101" t="s">
        <v>826</v>
      </c>
      <c r="F200" s="101" t="s">
        <v>833</v>
      </c>
      <c r="G200" s="101" t="s">
        <v>851</v>
      </c>
      <c r="H200" s="144"/>
    </row>
    <row r="201" spans="1:10" ht="20.100000000000001" customHeight="1">
      <c r="A201" s="101">
        <v>66.099999999999994</v>
      </c>
      <c r="B201" s="153" t="s">
        <v>789</v>
      </c>
      <c r="C201" s="152">
        <v>1987</v>
      </c>
      <c r="D201" s="101" t="str">
        <f t="shared" si="2"/>
        <v>Nam</v>
      </c>
      <c r="E201" s="101" t="s">
        <v>826</v>
      </c>
      <c r="F201" s="101" t="s">
        <v>833</v>
      </c>
      <c r="G201" s="101" t="s">
        <v>851</v>
      </c>
      <c r="H201" s="144"/>
      <c r="I201" s="147"/>
    </row>
    <row r="202" spans="1:10" ht="20.100000000000001" customHeight="1">
      <c r="A202" s="101">
        <v>67</v>
      </c>
      <c r="B202" s="151" t="s">
        <v>442</v>
      </c>
      <c r="C202" s="152">
        <v>1976</v>
      </c>
      <c r="D202" s="101" t="str">
        <f t="shared" si="2"/>
        <v>Nam</v>
      </c>
      <c r="E202" s="101" t="s">
        <v>826</v>
      </c>
      <c r="F202" s="101" t="s">
        <v>833</v>
      </c>
      <c r="G202" s="101" t="s">
        <v>851</v>
      </c>
      <c r="H202" s="144"/>
    </row>
    <row r="203" spans="1:10" ht="20.100000000000001" customHeight="1">
      <c r="A203" s="101">
        <v>67.099999999999994</v>
      </c>
      <c r="B203" s="153" t="s">
        <v>443</v>
      </c>
      <c r="C203" s="152">
        <v>1976</v>
      </c>
      <c r="D203" s="101" t="str">
        <f t="shared" si="2"/>
        <v>Nữ</v>
      </c>
      <c r="E203" s="101" t="s">
        <v>826</v>
      </c>
      <c r="F203" s="101" t="s">
        <v>917</v>
      </c>
      <c r="G203" s="101" t="s">
        <v>851</v>
      </c>
      <c r="H203" s="144"/>
      <c r="I203" s="147"/>
    </row>
    <row r="204" spans="1:10" ht="20.100000000000001" customHeight="1">
      <c r="A204" s="101">
        <v>68</v>
      </c>
      <c r="B204" s="151" t="s">
        <v>444</v>
      </c>
      <c r="C204" s="152">
        <v>1959</v>
      </c>
      <c r="D204" s="101" t="str">
        <f t="shared" ref="D204:D268" si="3">IF(ISNUMBER(SEARCH("Văn",B204)),"Nam",IF(ISNUMBER(SEARCH("Thị",B204)),"Nữ",""))</f>
        <v>Nam</v>
      </c>
      <c r="E204" s="101" t="s">
        <v>826</v>
      </c>
      <c r="F204" s="101" t="s">
        <v>833</v>
      </c>
      <c r="G204" s="101" t="s">
        <v>851</v>
      </c>
      <c r="H204" s="144"/>
    </row>
    <row r="205" spans="1:10" ht="20.100000000000001" customHeight="1">
      <c r="A205" s="101">
        <v>68.099999999999994</v>
      </c>
      <c r="B205" s="153" t="s">
        <v>445</v>
      </c>
      <c r="C205" s="152">
        <v>1960</v>
      </c>
      <c r="D205" s="101" t="str">
        <f t="shared" si="3"/>
        <v>Nữ</v>
      </c>
      <c r="E205" s="101" t="s">
        <v>826</v>
      </c>
      <c r="F205" s="101" t="s">
        <v>833</v>
      </c>
      <c r="G205" s="101" t="s">
        <v>851</v>
      </c>
      <c r="H205" s="144"/>
      <c r="I205" s="147"/>
    </row>
    <row r="206" spans="1:10" ht="20.100000000000001" customHeight="1">
      <c r="A206" s="101">
        <v>68.2</v>
      </c>
      <c r="B206" s="153" t="s">
        <v>446</v>
      </c>
      <c r="C206" s="152">
        <v>1990</v>
      </c>
      <c r="D206" s="101" t="str">
        <f t="shared" si="3"/>
        <v>Nam</v>
      </c>
      <c r="E206" s="101" t="s">
        <v>826</v>
      </c>
      <c r="F206" s="101" t="s">
        <v>831</v>
      </c>
      <c r="G206" s="101" t="s">
        <v>851</v>
      </c>
      <c r="H206" s="144"/>
    </row>
    <row r="207" spans="1:10" ht="20.100000000000001" customHeight="1">
      <c r="A207" s="101">
        <v>68.3</v>
      </c>
      <c r="B207" s="153" t="s">
        <v>447</v>
      </c>
      <c r="C207" s="152">
        <v>1997</v>
      </c>
      <c r="D207" s="101" t="str">
        <f t="shared" si="3"/>
        <v>Nữ</v>
      </c>
      <c r="E207" s="101" t="s">
        <v>826</v>
      </c>
      <c r="F207" s="101" t="s">
        <v>831</v>
      </c>
      <c r="G207" s="101" t="s">
        <v>851</v>
      </c>
      <c r="H207" s="144"/>
      <c r="I207" s="147"/>
    </row>
    <row r="208" spans="1:10" ht="20.100000000000001" customHeight="1">
      <c r="A208" s="101">
        <v>68.400000000000006</v>
      </c>
      <c r="B208" s="153" t="s">
        <v>448</v>
      </c>
      <c r="C208" s="152">
        <v>1989</v>
      </c>
      <c r="D208" s="101" t="str">
        <f t="shared" si="3"/>
        <v>Nữ</v>
      </c>
      <c r="E208" s="101" t="s">
        <v>826</v>
      </c>
      <c r="F208" s="101" t="s">
        <v>831</v>
      </c>
      <c r="G208" s="101" t="s">
        <v>851</v>
      </c>
      <c r="H208" s="144"/>
    </row>
    <row r="209" spans="1:9" ht="20.100000000000001" customHeight="1">
      <c r="A209" s="101">
        <v>69</v>
      </c>
      <c r="B209" s="151" t="s">
        <v>449</v>
      </c>
      <c r="C209" s="152">
        <v>1961</v>
      </c>
      <c r="D209" s="101" t="str">
        <f t="shared" si="3"/>
        <v>Nam</v>
      </c>
      <c r="E209" s="101" t="s">
        <v>826</v>
      </c>
      <c r="F209" s="101" t="s">
        <v>831</v>
      </c>
      <c r="G209" s="101" t="s">
        <v>851</v>
      </c>
      <c r="H209" s="144"/>
      <c r="I209" s="147"/>
    </row>
    <row r="210" spans="1:9" ht="20.100000000000001" customHeight="1">
      <c r="A210" s="101">
        <v>70</v>
      </c>
      <c r="B210" s="151" t="s">
        <v>450</v>
      </c>
      <c r="C210" s="152">
        <v>1976</v>
      </c>
      <c r="D210" s="101" t="str">
        <f t="shared" si="3"/>
        <v>Nam</v>
      </c>
      <c r="E210" s="101" t="s">
        <v>826</v>
      </c>
      <c r="F210" s="101" t="s">
        <v>833</v>
      </c>
      <c r="G210" s="101" t="s">
        <v>851</v>
      </c>
      <c r="H210" s="144"/>
    </row>
    <row r="211" spans="1:9" ht="20.100000000000001" customHeight="1">
      <c r="A211" s="101">
        <v>70.099999999999994</v>
      </c>
      <c r="B211" s="153" t="s">
        <v>451</v>
      </c>
      <c r="C211" s="152">
        <v>1978</v>
      </c>
      <c r="D211" s="101" t="str">
        <f t="shared" si="3"/>
        <v>Nữ</v>
      </c>
      <c r="E211" s="101" t="s">
        <v>826</v>
      </c>
      <c r="F211" s="101" t="s">
        <v>833</v>
      </c>
      <c r="G211" s="101" t="s">
        <v>851</v>
      </c>
      <c r="H211" s="144"/>
      <c r="I211" s="147"/>
    </row>
    <row r="212" spans="1:9" ht="20.100000000000001" customHeight="1">
      <c r="A212" s="101">
        <v>70.2</v>
      </c>
      <c r="B212" s="153" t="s">
        <v>452</v>
      </c>
      <c r="C212" s="152">
        <v>2000</v>
      </c>
      <c r="D212" s="101" t="s">
        <v>748</v>
      </c>
      <c r="E212" s="101" t="s">
        <v>826</v>
      </c>
      <c r="F212" s="101" t="s">
        <v>833</v>
      </c>
      <c r="G212" s="101" t="s">
        <v>851</v>
      </c>
      <c r="H212" s="144"/>
    </row>
    <row r="213" spans="1:9" ht="20.100000000000001" customHeight="1">
      <c r="A213" s="101">
        <v>71</v>
      </c>
      <c r="B213" s="151" t="s">
        <v>453</v>
      </c>
      <c r="C213" s="152">
        <v>1961</v>
      </c>
      <c r="D213" s="101" t="s">
        <v>748</v>
      </c>
      <c r="E213" s="101" t="s">
        <v>826</v>
      </c>
      <c r="F213" s="101" t="s">
        <v>833</v>
      </c>
      <c r="G213" s="101" t="s">
        <v>851</v>
      </c>
      <c r="H213" s="144"/>
      <c r="I213" s="147"/>
    </row>
    <row r="214" spans="1:9" ht="20.100000000000001" customHeight="1">
      <c r="A214" s="101">
        <v>71.099999999999994</v>
      </c>
      <c r="B214" s="153" t="s">
        <v>435</v>
      </c>
      <c r="C214" s="152">
        <v>1982</v>
      </c>
      <c r="D214" s="101" t="str">
        <f t="shared" si="3"/>
        <v>Nam</v>
      </c>
      <c r="E214" s="101" t="s">
        <v>826</v>
      </c>
      <c r="F214" s="101" t="s">
        <v>833</v>
      </c>
      <c r="G214" s="101" t="s">
        <v>851</v>
      </c>
      <c r="H214" s="144"/>
    </row>
    <row r="215" spans="1:9" ht="20.100000000000001" customHeight="1">
      <c r="A215" s="101">
        <v>71.2</v>
      </c>
      <c r="B215" s="153" t="s">
        <v>454</v>
      </c>
      <c r="C215" s="152">
        <v>1979</v>
      </c>
      <c r="D215" s="101" t="str">
        <f t="shared" si="3"/>
        <v>Nữ</v>
      </c>
      <c r="E215" s="101" t="s">
        <v>826</v>
      </c>
      <c r="F215" s="101" t="s">
        <v>833</v>
      </c>
      <c r="G215" s="101" t="s">
        <v>851</v>
      </c>
      <c r="H215" s="144"/>
      <c r="I215" s="147"/>
    </row>
    <row r="216" spans="1:9" ht="20.100000000000001" customHeight="1">
      <c r="A216" s="101">
        <v>72</v>
      </c>
      <c r="B216" s="151" t="s">
        <v>455</v>
      </c>
      <c r="C216" s="152">
        <v>1933</v>
      </c>
      <c r="D216" s="101" t="str">
        <f t="shared" si="3"/>
        <v>Nam</v>
      </c>
      <c r="E216" s="101" t="s">
        <v>826</v>
      </c>
      <c r="F216" s="101"/>
      <c r="G216" s="101" t="s">
        <v>851</v>
      </c>
      <c r="H216" s="144"/>
    </row>
    <row r="217" spans="1:9" ht="20.100000000000001" customHeight="1">
      <c r="A217" s="101">
        <v>72.099999999999994</v>
      </c>
      <c r="B217" s="153" t="s">
        <v>790</v>
      </c>
      <c r="C217" s="152">
        <v>1954</v>
      </c>
      <c r="D217" s="101" t="str">
        <f t="shared" si="3"/>
        <v>Nữ</v>
      </c>
      <c r="E217" s="101" t="s">
        <v>826</v>
      </c>
      <c r="F217" s="101" t="s">
        <v>832</v>
      </c>
      <c r="G217" s="101" t="s">
        <v>851</v>
      </c>
      <c r="H217" s="144"/>
      <c r="I217" s="147"/>
    </row>
    <row r="218" spans="1:9" ht="20.100000000000001" customHeight="1">
      <c r="A218" s="101">
        <v>73</v>
      </c>
      <c r="B218" s="151" t="s">
        <v>456</v>
      </c>
      <c r="C218" s="152">
        <v>1973</v>
      </c>
      <c r="D218" s="101" t="s">
        <v>748</v>
      </c>
      <c r="E218" s="101" t="s">
        <v>826</v>
      </c>
      <c r="F218" s="101" t="s">
        <v>831</v>
      </c>
      <c r="G218" s="101" t="s">
        <v>851</v>
      </c>
      <c r="H218" s="144"/>
    </row>
    <row r="219" spans="1:9" ht="20.100000000000001" customHeight="1">
      <c r="A219" s="101">
        <v>73.099999999999994</v>
      </c>
      <c r="B219" s="153" t="s">
        <v>457</v>
      </c>
      <c r="C219" s="152">
        <v>1978</v>
      </c>
      <c r="D219" s="101" t="s">
        <v>749</v>
      </c>
      <c r="E219" s="101" t="s">
        <v>826</v>
      </c>
      <c r="F219" s="101" t="s">
        <v>831</v>
      </c>
      <c r="G219" s="101" t="s">
        <v>851</v>
      </c>
      <c r="H219" s="144"/>
      <c r="I219" s="147"/>
    </row>
    <row r="220" spans="1:9" ht="20.100000000000001" customHeight="1">
      <c r="A220" s="101">
        <v>73.2</v>
      </c>
      <c r="B220" s="166" t="s">
        <v>791</v>
      </c>
      <c r="C220" s="152">
        <v>2000</v>
      </c>
      <c r="D220" s="101" t="str">
        <f t="shared" si="3"/>
        <v>Nữ</v>
      </c>
      <c r="E220" s="101" t="s">
        <v>826</v>
      </c>
      <c r="F220" s="101" t="s">
        <v>831</v>
      </c>
      <c r="G220" s="101" t="s">
        <v>851</v>
      </c>
      <c r="H220" s="144"/>
    </row>
    <row r="221" spans="1:9" ht="20.100000000000001" customHeight="1">
      <c r="A221" s="101">
        <v>73.3</v>
      </c>
      <c r="B221" s="153" t="s">
        <v>458</v>
      </c>
      <c r="C221" s="152">
        <v>2003</v>
      </c>
      <c r="D221" s="101" t="str">
        <f t="shared" si="3"/>
        <v>Nữ</v>
      </c>
      <c r="E221" s="101" t="s">
        <v>826</v>
      </c>
      <c r="F221" s="101" t="s">
        <v>831</v>
      </c>
      <c r="G221" s="101" t="s">
        <v>851</v>
      </c>
      <c r="H221" s="144"/>
      <c r="I221" s="147"/>
    </row>
    <row r="222" spans="1:9" ht="20.100000000000001" customHeight="1">
      <c r="A222" s="101">
        <v>74</v>
      </c>
      <c r="B222" s="151" t="s">
        <v>459</v>
      </c>
      <c r="C222" s="152">
        <v>1970</v>
      </c>
      <c r="D222" s="101" t="str">
        <f t="shared" si="3"/>
        <v>Nam</v>
      </c>
      <c r="E222" s="101" t="s">
        <v>826</v>
      </c>
      <c r="F222" s="101" t="s">
        <v>830</v>
      </c>
      <c r="G222" s="101" t="s">
        <v>851</v>
      </c>
      <c r="H222" s="144"/>
    </row>
    <row r="223" spans="1:9" ht="20.100000000000001" customHeight="1">
      <c r="A223" s="101">
        <v>74.099999999999994</v>
      </c>
      <c r="B223" s="153" t="s">
        <v>460</v>
      </c>
      <c r="C223" s="152">
        <v>1970</v>
      </c>
      <c r="D223" s="101" t="str">
        <f t="shared" si="3"/>
        <v>Nữ</v>
      </c>
      <c r="E223" s="101" t="s">
        <v>826</v>
      </c>
      <c r="F223" s="101" t="s">
        <v>834</v>
      </c>
      <c r="G223" s="101" t="s">
        <v>851</v>
      </c>
      <c r="H223" s="144"/>
      <c r="I223" s="147"/>
    </row>
    <row r="224" spans="1:9" ht="20.100000000000001" customHeight="1">
      <c r="A224" s="101">
        <v>74.2</v>
      </c>
      <c r="B224" s="153" t="s">
        <v>461</v>
      </c>
      <c r="C224" s="152">
        <v>1994</v>
      </c>
      <c r="D224" s="101" t="str">
        <f t="shared" si="3"/>
        <v>Nam</v>
      </c>
      <c r="E224" s="101" t="s">
        <v>826</v>
      </c>
      <c r="F224" s="101" t="s">
        <v>830</v>
      </c>
      <c r="G224" s="101" t="s">
        <v>851</v>
      </c>
      <c r="H224" s="144"/>
    </row>
    <row r="225" spans="1:9" ht="20.100000000000001" customHeight="1">
      <c r="A225" s="101">
        <v>74.3</v>
      </c>
      <c r="B225" s="153" t="s">
        <v>462</v>
      </c>
      <c r="C225" s="152">
        <v>1998</v>
      </c>
      <c r="D225" s="101" t="s">
        <v>748</v>
      </c>
      <c r="E225" s="101" t="s">
        <v>826</v>
      </c>
      <c r="F225" s="101" t="s">
        <v>830</v>
      </c>
      <c r="G225" s="101" t="s">
        <v>851</v>
      </c>
      <c r="H225" s="144"/>
      <c r="I225" s="147"/>
    </row>
    <row r="226" spans="1:9" ht="20.100000000000001" customHeight="1">
      <c r="A226" s="101">
        <v>74.400000000000006</v>
      </c>
      <c r="B226" s="153" t="s">
        <v>463</v>
      </c>
      <c r="C226" s="152">
        <v>1999</v>
      </c>
      <c r="D226" s="101" t="s">
        <v>748</v>
      </c>
      <c r="E226" s="101" t="s">
        <v>826</v>
      </c>
      <c r="F226" s="101" t="s">
        <v>834</v>
      </c>
      <c r="G226" s="101" t="s">
        <v>851</v>
      </c>
      <c r="H226" s="144"/>
    </row>
    <row r="227" spans="1:9" ht="20.100000000000001" customHeight="1">
      <c r="A227" s="101">
        <v>74.5</v>
      </c>
      <c r="B227" s="153" t="s">
        <v>376</v>
      </c>
      <c r="C227" s="152">
        <v>1998</v>
      </c>
      <c r="D227" s="101" t="str">
        <f t="shared" si="3"/>
        <v>Nữ</v>
      </c>
      <c r="E227" s="101" t="s">
        <v>826</v>
      </c>
      <c r="F227" s="101" t="s">
        <v>834</v>
      </c>
      <c r="G227" s="101" t="s">
        <v>851</v>
      </c>
      <c r="H227" s="144"/>
      <c r="I227" s="147"/>
    </row>
    <row r="228" spans="1:9" ht="20.100000000000001" customHeight="1">
      <c r="A228" s="101">
        <v>75</v>
      </c>
      <c r="B228" s="151" t="s">
        <v>464</v>
      </c>
      <c r="C228" s="152">
        <v>1980</v>
      </c>
      <c r="D228" s="101" t="str">
        <f t="shared" si="3"/>
        <v>Nam</v>
      </c>
      <c r="E228" s="101" t="s">
        <v>826</v>
      </c>
      <c r="F228" s="101" t="s">
        <v>830</v>
      </c>
      <c r="G228" s="101" t="s">
        <v>851</v>
      </c>
      <c r="H228" s="144"/>
    </row>
    <row r="229" spans="1:9" ht="20.100000000000001" customHeight="1">
      <c r="A229" s="101">
        <v>75.099999999999994</v>
      </c>
      <c r="B229" s="153" t="s">
        <v>465</v>
      </c>
      <c r="C229" s="152">
        <v>1981</v>
      </c>
      <c r="D229" s="101" t="str">
        <f t="shared" si="3"/>
        <v>Nữ</v>
      </c>
      <c r="E229" s="101" t="s">
        <v>826</v>
      </c>
      <c r="F229" s="101" t="s">
        <v>832</v>
      </c>
      <c r="G229" s="101" t="s">
        <v>851</v>
      </c>
      <c r="H229" s="144"/>
      <c r="I229" s="147"/>
    </row>
    <row r="230" spans="1:9" ht="20.100000000000001" customHeight="1">
      <c r="A230" s="101">
        <v>75.2</v>
      </c>
      <c r="B230" s="166" t="s">
        <v>792</v>
      </c>
      <c r="C230" s="152">
        <v>2002</v>
      </c>
      <c r="D230" s="101" t="s">
        <v>748</v>
      </c>
      <c r="E230" s="101" t="s">
        <v>826</v>
      </c>
      <c r="F230" s="101" t="s">
        <v>831</v>
      </c>
      <c r="G230" s="101" t="s">
        <v>851</v>
      </c>
      <c r="H230" s="144"/>
    </row>
    <row r="231" spans="1:9" ht="20.100000000000001" customHeight="1">
      <c r="A231" s="101">
        <v>75.3</v>
      </c>
      <c r="B231" s="166" t="s">
        <v>793</v>
      </c>
      <c r="C231" s="152">
        <v>2005</v>
      </c>
      <c r="D231" s="101" t="str">
        <f t="shared" si="3"/>
        <v>Nữ</v>
      </c>
      <c r="E231" s="101" t="s">
        <v>826</v>
      </c>
      <c r="F231" s="101" t="s">
        <v>831</v>
      </c>
      <c r="G231" s="101" t="s">
        <v>851</v>
      </c>
      <c r="H231" s="144"/>
      <c r="I231" s="147"/>
    </row>
    <row r="232" spans="1:9" ht="20.100000000000001" customHeight="1">
      <c r="A232" s="101">
        <v>76</v>
      </c>
      <c r="B232" s="151" t="s">
        <v>466</v>
      </c>
      <c r="C232" s="152">
        <v>1969</v>
      </c>
      <c r="D232" s="101" t="str">
        <f t="shared" si="3"/>
        <v>Nam</v>
      </c>
      <c r="E232" s="101" t="s">
        <v>826</v>
      </c>
      <c r="F232" s="101" t="s">
        <v>831</v>
      </c>
      <c r="G232" s="101" t="s">
        <v>851</v>
      </c>
      <c r="H232" s="144"/>
    </row>
    <row r="233" spans="1:9" ht="20.100000000000001" customHeight="1">
      <c r="A233" s="101">
        <v>76.099999999999994</v>
      </c>
      <c r="B233" s="153" t="s">
        <v>467</v>
      </c>
      <c r="C233" s="152">
        <v>1970</v>
      </c>
      <c r="D233" s="101" t="str">
        <f t="shared" si="3"/>
        <v>Nữ</v>
      </c>
      <c r="E233" s="101" t="s">
        <v>826</v>
      </c>
      <c r="F233" s="101" t="s">
        <v>831</v>
      </c>
      <c r="G233" s="101" t="s">
        <v>851</v>
      </c>
      <c r="H233" s="144"/>
      <c r="I233" s="147"/>
    </row>
    <row r="234" spans="1:9" ht="20.100000000000001" customHeight="1">
      <c r="A234" s="101">
        <v>76.2</v>
      </c>
      <c r="B234" s="153" t="s">
        <v>468</v>
      </c>
      <c r="C234" s="152">
        <v>1992</v>
      </c>
      <c r="D234" s="101" t="str">
        <f t="shared" si="3"/>
        <v>Nữ</v>
      </c>
      <c r="E234" s="101" t="s">
        <v>826</v>
      </c>
      <c r="F234" s="101" t="s">
        <v>831</v>
      </c>
      <c r="G234" s="101" t="s">
        <v>851</v>
      </c>
      <c r="H234" s="144"/>
    </row>
    <row r="235" spans="1:9" ht="20.100000000000001" customHeight="1">
      <c r="A235" s="101">
        <v>76.3</v>
      </c>
      <c r="B235" s="153" t="s">
        <v>469</v>
      </c>
      <c r="C235" s="152">
        <v>2003</v>
      </c>
      <c r="D235" s="101" t="str">
        <f t="shared" si="3"/>
        <v>Nữ</v>
      </c>
      <c r="E235" s="101" t="s">
        <v>826</v>
      </c>
      <c r="F235" s="101" t="s">
        <v>831</v>
      </c>
      <c r="G235" s="101" t="s">
        <v>851</v>
      </c>
      <c r="H235" s="144"/>
      <c r="I235" s="147"/>
    </row>
    <row r="236" spans="1:9" ht="20.100000000000001" customHeight="1">
      <c r="A236" s="101">
        <v>77</v>
      </c>
      <c r="B236" s="151" t="s">
        <v>470</v>
      </c>
      <c r="C236" s="152">
        <v>1936</v>
      </c>
      <c r="D236" s="101" t="str">
        <f t="shared" si="3"/>
        <v>Nam</v>
      </c>
      <c r="E236" s="101" t="s">
        <v>826</v>
      </c>
      <c r="F236" s="101"/>
      <c r="G236" s="101" t="s">
        <v>851</v>
      </c>
      <c r="H236" s="144"/>
    </row>
    <row r="237" spans="1:9" ht="20.100000000000001" customHeight="1">
      <c r="A237" s="101">
        <v>77.099999999999994</v>
      </c>
      <c r="B237" s="153" t="s">
        <v>471</v>
      </c>
      <c r="C237" s="152">
        <v>1940</v>
      </c>
      <c r="D237" s="101" t="str">
        <f t="shared" si="3"/>
        <v>Nữ</v>
      </c>
      <c r="E237" s="101" t="s">
        <v>826</v>
      </c>
      <c r="F237" s="101"/>
      <c r="G237" s="101" t="s">
        <v>851</v>
      </c>
      <c r="H237" s="144"/>
      <c r="I237" s="147"/>
    </row>
    <row r="238" spans="1:9" ht="20.100000000000001" customHeight="1">
      <c r="A238" s="101">
        <v>77.2</v>
      </c>
      <c r="B238" s="153" t="s">
        <v>472</v>
      </c>
      <c r="C238" s="152">
        <v>1985</v>
      </c>
      <c r="D238" s="101" t="s">
        <v>749</v>
      </c>
      <c r="E238" s="101" t="s">
        <v>826</v>
      </c>
      <c r="F238" s="101" t="s">
        <v>831</v>
      </c>
      <c r="G238" s="101" t="s">
        <v>851</v>
      </c>
      <c r="H238" s="144"/>
    </row>
    <row r="239" spans="1:9" ht="20.100000000000001" customHeight="1">
      <c r="A239" s="101">
        <v>77.3</v>
      </c>
      <c r="B239" s="153" t="s">
        <v>473</v>
      </c>
      <c r="C239" s="152">
        <v>1989</v>
      </c>
      <c r="D239" s="101" t="str">
        <f t="shared" si="3"/>
        <v>Nữ</v>
      </c>
      <c r="E239" s="101" t="s">
        <v>826</v>
      </c>
      <c r="F239" s="101" t="s">
        <v>831</v>
      </c>
      <c r="G239" s="101" t="s">
        <v>851</v>
      </c>
      <c r="H239" s="144"/>
      <c r="I239" s="147"/>
    </row>
    <row r="240" spans="1:9" ht="20.100000000000001" customHeight="1">
      <c r="A240" s="101">
        <v>78</v>
      </c>
      <c r="B240" s="151" t="s">
        <v>474</v>
      </c>
      <c r="C240" s="152">
        <v>1969</v>
      </c>
      <c r="D240" s="101" t="s">
        <v>748</v>
      </c>
      <c r="E240" s="101" t="s">
        <v>826</v>
      </c>
      <c r="F240" s="101" t="s">
        <v>833</v>
      </c>
      <c r="G240" s="101" t="s">
        <v>851</v>
      </c>
      <c r="H240" s="144"/>
    </row>
    <row r="241" spans="1:9" ht="20.100000000000001" customHeight="1">
      <c r="A241" s="101">
        <v>78.099999999999994</v>
      </c>
      <c r="B241" s="153" t="s">
        <v>475</v>
      </c>
      <c r="C241" s="152">
        <v>1967</v>
      </c>
      <c r="D241" s="101" t="str">
        <f t="shared" si="3"/>
        <v>Nữ</v>
      </c>
      <c r="E241" s="101" t="s">
        <v>826</v>
      </c>
      <c r="F241" s="101" t="s">
        <v>833</v>
      </c>
      <c r="G241" s="101" t="s">
        <v>851</v>
      </c>
      <c r="H241" s="144"/>
      <c r="I241" s="147"/>
    </row>
    <row r="242" spans="1:9" ht="20.100000000000001" customHeight="1">
      <c r="A242" s="101">
        <v>79</v>
      </c>
      <c r="B242" s="159" t="s">
        <v>794</v>
      </c>
      <c r="C242" s="152">
        <v>1967</v>
      </c>
      <c r="D242" s="101" t="str">
        <f t="shared" si="3"/>
        <v>Nữ</v>
      </c>
      <c r="E242" s="101" t="s">
        <v>826</v>
      </c>
      <c r="F242" s="101" t="s">
        <v>831</v>
      </c>
      <c r="G242" s="101" t="s">
        <v>851</v>
      </c>
      <c r="H242" s="144"/>
    </row>
    <row r="243" spans="1:9" ht="20.100000000000001" customHeight="1">
      <c r="A243" s="101">
        <v>79.099999999999994</v>
      </c>
      <c r="B243" s="166" t="s">
        <v>795</v>
      </c>
      <c r="C243" s="152">
        <v>1990</v>
      </c>
      <c r="D243" s="101" t="str">
        <f t="shared" si="3"/>
        <v>Nữ</v>
      </c>
      <c r="E243" s="101" t="s">
        <v>826</v>
      </c>
      <c r="F243" s="101" t="s">
        <v>831</v>
      </c>
      <c r="G243" s="101" t="s">
        <v>851</v>
      </c>
      <c r="H243" s="144"/>
      <c r="I243" s="147"/>
    </row>
    <row r="244" spans="1:9" ht="20.100000000000001" customHeight="1">
      <c r="A244" s="101">
        <v>80</v>
      </c>
      <c r="B244" s="151" t="s">
        <v>476</v>
      </c>
      <c r="C244" s="152">
        <v>1970</v>
      </c>
      <c r="D244" s="101" t="s">
        <v>748</v>
      </c>
      <c r="E244" s="101" t="s">
        <v>826</v>
      </c>
      <c r="F244" s="101" t="s">
        <v>831</v>
      </c>
      <c r="G244" s="101" t="s">
        <v>851</v>
      </c>
      <c r="H244" s="144"/>
    </row>
    <row r="245" spans="1:9" ht="20.100000000000001" customHeight="1">
      <c r="A245" s="101">
        <v>80.099999999999994</v>
      </c>
      <c r="B245" s="153" t="s">
        <v>477</v>
      </c>
      <c r="C245" s="152">
        <v>1971</v>
      </c>
      <c r="D245" s="101" t="str">
        <f t="shared" si="3"/>
        <v>Nữ</v>
      </c>
      <c r="E245" s="101" t="s">
        <v>826</v>
      </c>
      <c r="F245" s="101" t="s">
        <v>831</v>
      </c>
      <c r="G245" s="101" t="s">
        <v>851</v>
      </c>
      <c r="H245" s="144"/>
      <c r="I245" s="147"/>
    </row>
    <row r="246" spans="1:9" ht="20.100000000000001" customHeight="1">
      <c r="A246" s="101">
        <v>80.2</v>
      </c>
      <c r="B246" s="153" t="s">
        <v>478</v>
      </c>
      <c r="C246" s="152">
        <v>1993</v>
      </c>
      <c r="D246" s="101" t="s">
        <v>748</v>
      </c>
      <c r="E246" s="101" t="s">
        <v>826</v>
      </c>
      <c r="F246" s="101" t="s">
        <v>831</v>
      </c>
      <c r="G246" s="101" t="s">
        <v>851</v>
      </c>
      <c r="H246" s="144"/>
    </row>
    <row r="247" spans="1:9" ht="20.100000000000001" customHeight="1">
      <c r="A247" s="101">
        <v>81</v>
      </c>
      <c r="B247" s="188" t="s">
        <v>796</v>
      </c>
      <c r="C247" s="152">
        <v>1990</v>
      </c>
      <c r="D247" s="101" t="s">
        <v>748</v>
      </c>
      <c r="E247" s="101" t="s">
        <v>826</v>
      </c>
      <c r="F247" s="101" t="s">
        <v>831</v>
      </c>
      <c r="G247" s="101" t="s">
        <v>851</v>
      </c>
      <c r="H247" s="144"/>
      <c r="I247" s="147"/>
    </row>
    <row r="248" spans="1:9" ht="20.100000000000001" customHeight="1">
      <c r="A248" s="101">
        <v>81.099999999999994</v>
      </c>
      <c r="B248" s="189" t="s">
        <v>797</v>
      </c>
      <c r="C248" s="152">
        <v>1990</v>
      </c>
      <c r="D248" s="101" t="str">
        <f t="shared" si="3"/>
        <v>Nữ</v>
      </c>
      <c r="E248" s="101" t="s">
        <v>826</v>
      </c>
      <c r="F248" s="101" t="s">
        <v>831</v>
      </c>
      <c r="G248" s="101" t="s">
        <v>851</v>
      </c>
      <c r="H248" s="144"/>
    </row>
    <row r="249" spans="1:9" ht="20.100000000000001" customHeight="1">
      <c r="A249" s="101">
        <v>82</v>
      </c>
      <c r="B249" s="151" t="s">
        <v>479</v>
      </c>
      <c r="C249" s="152">
        <v>1971</v>
      </c>
      <c r="D249" s="101" t="str">
        <f t="shared" si="3"/>
        <v>Nam</v>
      </c>
      <c r="E249" s="101" t="s">
        <v>826</v>
      </c>
      <c r="F249" s="101" t="s">
        <v>833</v>
      </c>
      <c r="G249" s="101" t="s">
        <v>851</v>
      </c>
      <c r="H249" s="144"/>
      <c r="I249" s="147"/>
    </row>
    <row r="250" spans="1:9" ht="20.100000000000001" customHeight="1">
      <c r="A250" s="101">
        <v>82.1</v>
      </c>
      <c r="B250" s="153" t="s">
        <v>480</v>
      </c>
      <c r="C250" s="152">
        <v>1972</v>
      </c>
      <c r="D250" s="101" t="str">
        <f t="shared" si="3"/>
        <v>Nữ</v>
      </c>
      <c r="E250" s="101" t="s">
        <v>826</v>
      </c>
      <c r="F250" s="101" t="s">
        <v>833</v>
      </c>
      <c r="G250" s="101" t="s">
        <v>851</v>
      </c>
      <c r="H250" s="144"/>
    </row>
    <row r="251" spans="1:9" ht="20.100000000000001" customHeight="1">
      <c r="A251" s="101">
        <v>83</v>
      </c>
      <c r="B251" s="151" t="s">
        <v>481</v>
      </c>
      <c r="C251" s="152">
        <v>1963</v>
      </c>
      <c r="D251" s="101" t="s">
        <v>749</v>
      </c>
      <c r="E251" s="101" t="s">
        <v>826</v>
      </c>
      <c r="F251" s="101" t="s">
        <v>833</v>
      </c>
      <c r="G251" s="101" t="s">
        <v>851</v>
      </c>
      <c r="H251" s="144"/>
      <c r="I251" s="147"/>
    </row>
    <row r="252" spans="1:9" ht="20.100000000000001" customHeight="1">
      <c r="A252" s="101">
        <v>83.1</v>
      </c>
      <c r="B252" s="153" t="s">
        <v>482</v>
      </c>
      <c r="C252" s="152">
        <v>1987</v>
      </c>
      <c r="D252" s="101" t="str">
        <f t="shared" si="3"/>
        <v>Nam</v>
      </c>
      <c r="E252" s="101" t="s">
        <v>826</v>
      </c>
      <c r="F252" s="101" t="s">
        <v>833</v>
      </c>
      <c r="G252" s="101" t="s">
        <v>851</v>
      </c>
      <c r="H252" s="144"/>
    </row>
    <row r="253" spans="1:9" ht="20.100000000000001" customHeight="1">
      <c r="A253" s="101">
        <v>84</v>
      </c>
      <c r="B253" s="151" t="s">
        <v>798</v>
      </c>
      <c r="C253" s="152">
        <v>1972</v>
      </c>
      <c r="D253" s="101" t="str">
        <f t="shared" si="3"/>
        <v>Nam</v>
      </c>
      <c r="E253" s="101" t="s">
        <v>826</v>
      </c>
      <c r="F253" s="101" t="s">
        <v>830</v>
      </c>
      <c r="G253" s="101" t="s">
        <v>851</v>
      </c>
      <c r="H253" s="144"/>
      <c r="I253" s="147"/>
    </row>
    <row r="254" spans="1:9" ht="20.100000000000001" customHeight="1">
      <c r="A254" s="101">
        <v>84.1</v>
      </c>
      <c r="B254" s="153" t="s">
        <v>483</v>
      </c>
      <c r="C254" s="152">
        <v>1968</v>
      </c>
      <c r="D254" s="101" t="str">
        <f t="shared" si="3"/>
        <v>Nữ</v>
      </c>
      <c r="E254" s="101" t="s">
        <v>826</v>
      </c>
      <c r="F254" s="101" t="s">
        <v>832</v>
      </c>
      <c r="G254" s="101" t="s">
        <v>851</v>
      </c>
      <c r="H254" s="144"/>
    </row>
    <row r="255" spans="1:9" ht="20.100000000000001" customHeight="1">
      <c r="A255" s="101">
        <v>84.2</v>
      </c>
      <c r="B255" s="153" t="s">
        <v>484</v>
      </c>
      <c r="C255" s="152">
        <v>1991</v>
      </c>
      <c r="D255" s="101" t="str">
        <f t="shared" si="3"/>
        <v>Nữ</v>
      </c>
      <c r="E255" s="101" t="s">
        <v>826</v>
      </c>
      <c r="F255" s="101" t="s">
        <v>835</v>
      </c>
      <c r="G255" s="101" t="s">
        <v>851</v>
      </c>
      <c r="H255" s="144"/>
      <c r="I255" s="147"/>
    </row>
    <row r="256" spans="1:9" ht="20.100000000000001" customHeight="1">
      <c r="A256" s="101">
        <v>84.3</v>
      </c>
      <c r="B256" s="153" t="s">
        <v>485</v>
      </c>
      <c r="C256" s="152">
        <v>1986</v>
      </c>
      <c r="D256" s="101" t="str">
        <f t="shared" si="3"/>
        <v>Nam</v>
      </c>
      <c r="E256" s="101" t="s">
        <v>826</v>
      </c>
      <c r="F256" s="101" t="s">
        <v>835</v>
      </c>
      <c r="G256" s="101" t="s">
        <v>851</v>
      </c>
      <c r="H256" s="144"/>
    </row>
    <row r="257" spans="1:9" ht="20.100000000000001" customHeight="1">
      <c r="A257" s="101">
        <v>85</v>
      </c>
      <c r="B257" s="151" t="s">
        <v>486</v>
      </c>
      <c r="C257" s="152">
        <v>1961</v>
      </c>
      <c r="D257" s="101" t="str">
        <f t="shared" si="3"/>
        <v>Nam</v>
      </c>
      <c r="E257" s="101" t="s">
        <v>826</v>
      </c>
      <c r="F257" s="101" t="s">
        <v>915</v>
      </c>
      <c r="G257" s="101" t="s">
        <v>851</v>
      </c>
      <c r="H257" s="144"/>
      <c r="I257" s="147"/>
    </row>
    <row r="258" spans="1:9" ht="20.100000000000001" customHeight="1">
      <c r="A258" s="101">
        <v>85.1</v>
      </c>
      <c r="B258" s="153" t="s">
        <v>836</v>
      </c>
      <c r="C258" s="152">
        <v>1966</v>
      </c>
      <c r="D258" s="101" t="str">
        <f t="shared" si="3"/>
        <v>Nữ</v>
      </c>
      <c r="E258" s="101" t="s">
        <v>826</v>
      </c>
      <c r="F258" s="101" t="s">
        <v>833</v>
      </c>
      <c r="G258" s="101" t="s">
        <v>851</v>
      </c>
      <c r="H258" s="144"/>
    </row>
    <row r="259" spans="1:9" ht="20.100000000000001" customHeight="1">
      <c r="A259" s="101">
        <v>85.2</v>
      </c>
      <c r="B259" s="153" t="s">
        <v>799</v>
      </c>
      <c r="C259" s="152">
        <v>2001</v>
      </c>
      <c r="D259" s="101" t="str">
        <f t="shared" si="3"/>
        <v>Nữ</v>
      </c>
      <c r="E259" s="101" t="s">
        <v>826</v>
      </c>
      <c r="F259" s="101" t="s">
        <v>832</v>
      </c>
      <c r="G259" s="101" t="s">
        <v>851</v>
      </c>
      <c r="H259" s="144"/>
      <c r="I259" s="147"/>
    </row>
    <row r="260" spans="1:9" ht="20.100000000000001" customHeight="1">
      <c r="A260" s="101">
        <v>86</v>
      </c>
      <c r="B260" s="151" t="s">
        <v>487</v>
      </c>
      <c r="C260" s="152">
        <v>1996</v>
      </c>
      <c r="D260" s="101" t="str">
        <f t="shared" si="3"/>
        <v>Nam</v>
      </c>
      <c r="E260" s="101" t="s">
        <v>826</v>
      </c>
      <c r="F260" s="101" t="s">
        <v>835</v>
      </c>
      <c r="G260" s="101" t="s">
        <v>851</v>
      </c>
      <c r="H260" s="144"/>
    </row>
    <row r="261" spans="1:9" ht="20.100000000000001" customHeight="1">
      <c r="A261" s="101">
        <v>86.1</v>
      </c>
      <c r="B261" s="153" t="s">
        <v>488</v>
      </c>
      <c r="C261" s="152">
        <v>1991</v>
      </c>
      <c r="D261" s="101" t="str">
        <f t="shared" si="3"/>
        <v>Nữ</v>
      </c>
      <c r="E261" s="101" t="s">
        <v>826</v>
      </c>
      <c r="F261" s="101" t="s">
        <v>832</v>
      </c>
      <c r="G261" s="101" t="s">
        <v>851</v>
      </c>
      <c r="H261" s="144"/>
      <c r="I261" s="147"/>
    </row>
    <row r="262" spans="1:9" ht="20.100000000000001" customHeight="1">
      <c r="A262" s="101">
        <v>87</v>
      </c>
      <c r="B262" s="203" t="s">
        <v>800</v>
      </c>
      <c r="C262" s="152">
        <v>1966</v>
      </c>
      <c r="D262" s="101" t="str">
        <f t="shared" si="3"/>
        <v>Nam</v>
      </c>
      <c r="E262" s="101" t="s">
        <v>826</v>
      </c>
      <c r="F262" s="101" t="s">
        <v>915</v>
      </c>
      <c r="G262" s="101" t="s">
        <v>852</v>
      </c>
      <c r="H262" s="144"/>
    </row>
    <row r="263" spans="1:9" ht="20.100000000000001" customHeight="1">
      <c r="A263" s="101">
        <v>88</v>
      </c>
      <c r="B263" s="159" t="s">
        <v>801</v>
      </c>
      <c r="C263" s="152">
        <v>1984</v>
      </c>
      <c r="D263" s="101" t="str">
        <f t="shared" si="3"/>
        <v>Nữ</v>
      </c>
      <c r="E263" s="101" t="s">
        <v>826</v>
      </c>
      <c r="F263" s="101" t="s">
        <v>833</v>
      </c>
      <c r="G263" s="101" t="s">
        <v>852</v>
      </c>
      <c r="H263" s="144"/>
      <c r="I263" s="147"/>
    </row>
    <row r="264" spans="1:9" ht="20.100000000000001" customHeight="1">
      <c r="A264" s="101">
        <v>89</v>
      </c>
      <c r="B264" s="159" t="s">
        <v>802</v>
      </c>
      <c r="C264" s="152">
        <v>1952</v>
      </c>
      <c r="D264" s="101" t="str">
        <f t="shared" si="3"/>
        <v>Nữ</v>
      </c>
      <c r="E264" s="101" t="s">
        <v>826</v>
      </c>
      <c r="F264" s="101" t="s">
        <v>915</v>
      </c>
      <c r="G264" s="101" t="s">
        <v>852</v>
      </c>
      <c r="H264" s="144"/>
    </row>
    <row r="265" spans="1:9" ht="20.100000000000001" customHeight="1">
      <c r="A265" s="101">
        <v>89.1</v>
      </c>
      <c r="B265" s="166" t="s">
        <v>803</v>
      </c>
      <c r="C265" s="152">
        <v>1982</v>
      </c>
      <c r="D265" s="101" t="str">
        <f t="shared" si="3"/>
        <v>Nam</v>
      </c>
      <c r="E265" s="101" t="s">
        <v>826</v>
      </c>
      <c r="F265" s="101" t="s">
        <v>835</v>
      </c>
      <c r="G265" s="101" t="s">
        <v>852</v>
      </c>
      <c r="H265" s="144"/>
      <c r="I265" s="147"/>
    </row>
    <row r="266" spans="1:9" ht="20.100000000000001" customHeight="1">
      <c r="A266" s="101">
        <v>90</v>
      </c>
      <c r="B266" s="159" t="s">
        <v>860</v>
      </c>
      <c r="C266" s="152">
        <v>1962</v>
      </c>
      <c r="D266" s="101" t="str">
        <f t="shared" si="3"/>
        <v>Nam</v>
      </c>
      <c r="E266" s="101" t="s">
        <v>826</v>
      </c>
      <c r="F266" s="101" t="s">
        <v>831</v>
      </c>
      <c r="G266" s="101" t="s">
        <v>852</v>
      </c>
      <c r="H266" s="144"/>
    </row>
    <row r="267" spans="1:9" ht="20.100000000000001" customHeight="1">
      <c r="A267" s="101">
        <v>90.1</v>
      </c>
      <c r="B267" s="172" t="s">
        <v>861</v>
      </c>
      <c r="C267" s="152">
        <v>1965</v>
      </c>
      <c r="D267" s="101" t="str">
        <f t="shared" si="3"/>
        <v>Nữ</v>
      </c>
      <c r="E267" s="101" t="s">
        <v>826</v>
      </c>
      <c r="F267" s="101" t="s">
        <v>831</v>
      </c>
      <c r="G267" s="101" t="s">
        <v>852</v>
      </c>
      <c r="H267" s="144"/>
      <c r="I267" s="147"/>
    </row>
    <row r="268" spans="1:9" ht="20.100000000000001" customHeight="1">
      <c r="A268" s="101">
        <v>91</v>
      </c>
      <c r="B268" s="151" t="s">
        <v>804</v>
      </c>
      <c r="C268" s="152">
        <v>1965</v>
      </c>
      <c r="D268" s="101" t="str">
        <f t="shared" si="3"/>
        <v>Nam</v>
      </c>
      <c r="E268" s="101" t="s">
        <v>826</v>
      </c>
      <c r="F268" s="101" t="s">
        <v>833</v>
      </c>
      <c r="G268" s="101" t="s">
        <v>852</v>
      </c>
      <c r="H268" s="144"/>
    </row>
    <row r="269" spans="1:9" ht="20.100000000000001" customHeight="1">
      <c r="A269" s="101">
        <v>91.1</v>
      </c>
      <c r="B269" s="153" t="s">
        <v>489</v>
      </c>
      <c r="C269" s="152">
        <v>1965</v>
      </c>
      <c r="D269" s="101" t="str">
        <f t="shared" ref="D269:D330" si="4">IF(ISNUMBER(SEARCH("Văn",B269)),"Nam",IF(ISNUMBER(SEARCH("Thị",B269)),"Nữ",""))</f>
        <v>Nữ</v>
      </c>
      <c r="E269" s="101" t="s">
        <v>826</v>
      </c>
      <c r="F269" s="101" t="s">
        <v>834</v>
      </c>
      <c r="G269" s="101" t="s">
        <v>852</v>
      </c>
      <c r="H269" s="144"/>
      <c r="I269" s="147"/>
    </row>
    <row r="270" spans="1:9" ht="20.100000000000001" customHeight="1">
      <c r="A270" s="101">
        <v>91.2</v>
      </c>
      <c r="B270" s="153" t="s">
        <v>490</v>
      </c>
      <c r="C270" s="152">
        <v>1991</v>
      </c>
      <c r="D270" s="101" t="str">
        <f t="shared" si="4"/>
        <v>Nam</v>
      </c>
      <c r="E270" s="101" t="s">
        <v>826</v>
      </c>
      <c r="F270" s="101" t="s">
        <v>833</v>
      </c>
      <c r="G270" s="101" t="s">
        <v>852</v>
      </c>
      <c r="H270" s="144"/>
    </row>
    <row r="271" spans="1:9" ht="20.100000000000001" customHeight="1">
      <c r="A271" s="101">
        <v>91.3</v>
      </c>
      <c r="B271" s="153" t="s">
        <v>805</v>
      </c>
      <c r="C271" s="152">
        <v>1993</v>
      </c>
      <c r="D271" s="101" t="str">
        <f t="shared" si="4"/>
        <v>Nữ</v>
      </c>
      <c r="E271" s="101" t="s">
        <v>826</v>
      </c>
      <c r="F271" s="101" t="s">
        <v>833</v>
      </c>
      <c r="G271" s="101" t="s">
        <v>852</v>
      </c>
      <c r="H271" s="144"/>
      <c r="I271" s="147"/>
    </row>
    <row r="272" spans="1:9" ht="20.100000000000001" customHeight="1">
      <c r="A272" s="101">
        <v>92</v>
      </c>
      <c r="B272" s="190" t="s">
        <v>806</v>
      </c>
      <c r="C272" s="152">
        <v>1995</v>
      </c>
      <c r="D272" s="101" t="str">
        <f t="shared" si="4"/>
        <v>Nữ</v>
      </c>
      <c r="E272" s="101" t="s">
        <v>826</v>
      </c>
      <c r="F272" s="101" t="s">
        <v>833</v>
      </c>
      <c r="G272" s="101" t="s">
        <v>852</v>
      </c>
      <c r="H272" s="144"/>
    </row>
    <row r="273" spans="1:9" ht="20.100000000000001" customHeight="1">
      <c r="A273" s="101">
        <v>92.1</v>
      </c>
      <c r="B273" s="170" t="s">
        <v>807</v>
      </c>
      <c r="C273" s="152">
        <v>1988</v>
      </c>
      <c r="D273" s="101" t="s">
        <v>748</v>
      </c>
      <c r="E273" s="101" t="s">
        <v>826</v>
      </c>
      <c r="F273" s="101" t="s">
        <v>835</v>
      </c>
      <c r="G273" s="101" t="s">
        <v>852</v>
      </c>
      <c r="H273" s="144"/>
      <c r="I273" s="147"/>
    </row>
    <row r="274" spans="1:9" ht="20.100000000000001" customHeight="1">
      <c r="A274" s="101">
        <v>93</v>
      </c>
      <c r="B274" s="151" t="s">
        <v>491</v>
      </c>
      <c r="C274" s="152">
        <v>1985</v>
      </c>
      <c r="D274" s="101" t="str">
        <f t="shared" si="4"/>
        <v>Nam</v>
      </c>
      <c r="E274" s="101" t="s">
        <v>826</v>
      </c>
      <c r="F274" s="101" t="s">
        <v>835</v>
      </c>
      <c r="G274" s="101" t="s">
        <v>852</v>
      </c>
      <c r="H274" s="144"/>
    </row>
    <row r="275" spans="1:9" ht="20.100000000000001" customHeight="1">
      <c r="A275" s="101">
        <v>93.1</v>
      </c>
      <c r="B275" s="153" t="s">
        <v>492</v>
      </c>
      <c r="C275" s="152">
        <v>1990</v>
      </c>
      <c r="D275" s="101" t="str">
        <f t="shared" si="4"/>
        <v>Nữ</v>
      </c>
      <c r="E275" s="101" t="s">
        <v>826</v>
      </c>
      <c r="F275" s="101" t="s">
        <v>835</v>
      </c>
      <c r="G275" s="101" t="s">
        <v>852</v>
      </c>
      <c r="H275" s="144"/>
      <c r="I275" s="147"/>
    </row>
    <row r="276" spans="1:9" ht="20.100000000000001" customHeight="1">
      <c r="A276" s="101">
        <v>94</v>
      </c>
      <c r="B276" s="151" t="s">
        <v>493</v>
      </c>
      <c r="C276" s="152">
        <v>1967</v>
      </c>
      <c r="D276" s="101" t="str">
        <f t="shared" si="4"/>
        <v>Nữ</v>
      </c>
      <c r="E276" s="101" t="s">
        <v>826</v>
      </c>
      <c r="F276" s="101" t="s">
        <v>835</v>
      </c>
      <c r="G276" s="101" t="s">
        <v>852</v>
      </c>
      <c r="H276" s="144"/>
    </row>
    <row r="277" spans="1:9" ht="20.100000000000001" customHeight="1">
      <c r="A277" s="101">
        <v>94.1</v>
      </c>
      <c r="B277" s="167" t="s">
        <v>862</v>
      </c>
      <c r="C277" s="152">
        <v>2005</v>
      </c>
      <c r="D277" s="101" t="str">
        <f t="shared" si="4"/>
        <v>Nữ</v>
      </c>
      <c r="E277" s="101" t="s">
        <v>826</v>
      </c>
      <c r="F277" s="101" t="s">
        <v>835</v>
      </c>
      <c r="G277" s="101" t="s">
        <v>852</v>
      </c>
      <c r="H277" s="144"/>
      <c r="I277" s="147"/>
    </row>
    <row r="278" spans="1:9" ht="20.100000000000001" customHeight="1">
      <c r="A278" s="101">
        <v>95</v>
      </c>
      <c r="B278" s="151" t="s">
        <v>494</v>
      </c>
      <c r="C278" s="152">
        <v>1965</v>
      </c>
      <c r="D278" s="101" t="str">
        <f t="shared" si="4"/>
        <v>Nam</v>
      </c>
      <c r="E278" s="101" t="s">
        <v>826</v>
      </c>
      <c r="F278" s="101" t="s">
        <v>835</v>
      </c>
      <c r="G278" s="101" t="s">
        <v>852</v>
      </c>
      <c r="H278" s="144"/>
    </row>
    <row r="279" spans="1:9" ht="20.100000000000001" customHeight="1">
      <c r="A279" s="101">
        <v>95.1</v>
      </c>
      <c r="B279" s="153" t="s">
        <v>495</v>
      </c>
      <c r="C279" s="152">
        <v>1994</v>
      </c>
      <c r="D279" s="101" t="str">
        <f t="shared" si="4"/>
        <v>Nam</v>
      </c>
      <c r="E279" s="101" t="s">
        <v>826</v>
      </c>
      <c r="F279" s="101" t="s">
        <v>835</v>
      </c>
      <c r="G279" s="101" t="s">
        <v>852</v>
      </c>
      <c r="H279" s="144"/>
      <c r="I279" s="147"/>
    </row>
    <row r="280" spans="1:9" ht="20.100000000000001" customHeight="1">
      <c r="A280" s="101">
        <v>96</v>
      </c>
      <c r="B280" s="151" t="s">
        <v>496</v>
      </c>
      <c r="C280" s="152">
        <v>1988</v>
      </c>
      <c r="D280" s="101" t="str">
        <f t="shared" si="4"/>
        <v>Nam</v>
      </c>
      <c r="E280" s="101" t="s">
        <v>826</v>
      </c>
      <c r="F280" s="101" t="s">
        <v>835</v>
      </c>
      <c r="G280" s="101" t="s">
        <v>852</v>
      </c>
      <c r="H280" s="144"/>
    </row>
    <row r="281" spans="1:9" ht="20.100000000000001" customHeight="1">
      <c r="A281" s="101">
        <v>96.1</v>
      </c>
      <c r="B281" s="153" t="s">
        <v>497</v>
      </c>
      <c r="C281" s="152">
        <v>1996</v>
      </c>
      <c r="D281" s="101" t="str">
        <f t="shared" si="4"/>
        <v>Nữ</v>
      </c>
      <c r="E281" s="101" t="s">
        <v>826</v>
      </c>
      <c r="F281" s="101" t="s">
        <v>835</v>
      </c>
      <c r="G281" s="101" t="s">
        <v>852</v>
      </c>
      <c r="H281" s="144"/>
      <c r="I281" s="147"/>
    </row>
    <row r="282" spans="1:9" ht="20.100000000000001" customHeight="1">
      <c r="A282" s="101">
        <v>97</v>
      </c>
      <c r="B282" s="151" t="s">
        <v>498</v>
      </c>
      <c r="C282" s="152">
        <v>1973</v>
      </c>
      <c r="D282" s="101" t="s">
        <v>749</v>
      </c>
      <c r="E282" s="101" t="s">
        <v>826</v>
      </c>
      <c r="F282" s="101" t="s">
        <v>835</v>
      </c>
      <c r="G282" s="101" t="s">
        <v>852</v>
      </c>
      <c r="H282" s="144"/>
    </row>
    <row r="283" spans="1:9" ht="20.100000000000001" customHeight="1">
      <c r="A283" s="101">
        <v>97.1</v>
      </c>
      <c r="B283" s="153" t="s">
        <v>499</v>
      </c>
      <c r="C283" s="152">
        <v>1970</v>
      </c>
      <c r="D283" s="101" t="str">
        <f t="shared" si="4"/>
        <v>Nữ</v>
      </c>
      <c r="E283" s="101" t="s">
        <v>826</v>
      </c>
      <c r="F283" s="101" t="s">
        <v>835</v>
      </c>
      <c r="G283" s="101" t="s">
        <v>852</v>
      </c>
      <c r="H283" s="144"/>
      <c r="I283" s="147"/>
    </row>
    <row r="284" spans="1:9" ht="20.100000000000001" customHeight="1">
      <c r="A284" s="101">
        <v>97.2</v>
      </c>
      <c r="B284" s="153" t="s">
        <v>500</v>
      </c>
      <c r="C284" s="152">
        <v>1992</v>
      </c>
      <c r="D284" s="101" t="str">
        <f t="shared" si="4"/>
        <v>Nữ</v>
      </c>
      <c r="E284" s="101" t="s">
        <v>826</v>
      </c>
      <c r="F284" s="101" t="s">
        <v>835</v>
      </c>
      <c r="G284" s="101" t="s">
        <v>852</v>
      </c>
      <c r="H284" s="144"/>
    </row>
    <row r="285" spans="1:9" ht="20.100000000000001" customHeight="1">
      <c r="A285" s="101">
        <v>98</v>
      </c>
      <c r="B285" s="151" t="s">
        <v>808</v>
      </c>
      <c r="C285" s="152">
        <v>1990</v>
      </c>
      <c r="D285" s="101" t="str">
        <f t="shared" si="4"/>
        <v>Nam</v>
      </c>
      <c r="E285" s="101" t="s">
        <v>826</v>
      </c>
      <c r="F285" s="101" t="s">
        <v>835</v>
      </c>
      <c r="G285" s="101" t="s">
        <v>852</v>
      </c>
      <c r="H285" s="144"/>
      <c r="I285" s="147"/>
    </row>
    <row r="286" spans="1:9" ht="20.100000000000001" customHeight="1">
      <c r="A286" s="101">
        <v>99</v>
      </c>
      <c r="B286" s="151" t="s">
        <v>501</v>
      </c>
      <c r="C286" s="152">
        <v>1979</v>
      </c>
      <c r="D286" s="101" t="s">
        <v>748</v>
      </c>
      <c r="E286" s="101" t="s">
        <v>826</v>
      </c>
      <c r="F286" s="101" t="s">
        <v>835</v>
      </c>
      <c r="G286" s="101" t="s">
        <v>852</v>
      </c>
      <c r="H286" s="144"/>
    </row>
    <row r="287" spans="1:9" ht="20.100000000000001" customHeight="1">
      <c r="A287" s="101">
        <v>99.1</v>
      </c>
      <c r="B287" s="153" t="s">
        <v>502</v>
      </c>
      <c r="C287" s="152">
        <v>1980</v>
      </c>
      <c r="D287" s="101" t="str">
        <f t="shared" si="4"/>
        <v>Nữ</v>
      </c>
      <c r="E287" s="101" t="s">
        <v>826</v>
      </c>
      <c r="F287" s="101" t="s">
        <v>835</v>
      </c>
      <c r="G287" s="101" t="s">
        <v>852</v>
      </c>
      <c r="H287" s="144"/>
      <c r="I287" s="147"/>
    </row>
    <row r="288" spans="1:9" ht="20.100000000000001" customHeight="1">
      <c r="A288" s="101">
        <v>99.2</v>
      </c>
      <c r="B288" s="166" t="s">
        <v>863</v>
      </c>
      <c r="C288" s="152">
        <v>2006</v>
      </c>
      <c r="D288" s="101" t="s">
        <v>748</v>
      </c>
      <c r="E288" s="101" t="s">
        <v>826</v>
      </c>
      <c r="F288" s="101" t="s">
        <v>835</v>
      </c>
      <c r="G288" s="101" t="s">
        <v>852</v>
      </c>
      <c r="H288" s="144"/>
    </row>
    <row r="289" spans="1:9" ht="20.100000000000001" customHeight="1">
      <c r="A289" s="101">
        <v>100</v>
      </c>
      <c r="B289" s="151" t="s">
        <v>503</v>
      </c>
      <c r="C289" s="152">
        <v>1969</v>
      </c>
      <c r="D289" s="101" t="str">
        <f t="shared" si="4"/>
        <v>Nam</v>
      </c>
      <c r="E289" s="101" t="s">
        <v>826</v>
      </c>
      <c r="F289" s="101" t="s">
        <v>835</v>
      </c>
      <c r="G289" s="101" t="s">
        <v>852</v>
      </c>
      <c r="H289" s="144"/>
      <c r="I289" s="147"/>
    </row>
    <row r="290" spans="1:9" ht="20.100000000000001" customHeight="1">
      <c r="A290" s="101">
        <v>100.1</v>
      </c>
      <c r="B290" s="153" t="s">
        <v>504</v>
      </c>
      <c r="C290" s="152">
        <v>1971</v>
      </c>
      <c r="D290" s="101" t="str">
        <f t="shared" si="4"/>
        <v>Nữ</v>
      </c>
      <c r="E290" s="101" t="s">
        <v>826</v>
      </c>
      <c r="F290" s="101" t="s">
        <v>835</v>
      </c>
      <c r="G290" s="101" t="s">
        <v>852</v>
      </c>
      <c r="H290" s="144"/>
    </row>
    <row r="291" spans="1:9" ht="20.100000000000001" customHeight="1">
      <c r="A291" s="101">
        <v>100.2</v>
      </c>
      <c r="B291" s="153" t="s">
        <v>505</v>
      </c>
      <c r="C291" s="152">
        <v>1991</v>
      </c>
      <c r="D291" s="101" t="s">
        <v>748</v>
      </c>
      <c r="E291" s="101" t="s">
        <v>826</v>
      </c>
      <c r="F291" s="101" t="s">
        <v>835</v>
      </c>
      <c r="G291" s="101" t="s">
        <v>852</v>
      </c>
      <c r="H291" s="144"/>
      <c r="I291" s="147"/>
    </row>
    <row r="292" spans="1:9" ht="20.100000000000001" customHeight="1">
      <c r="A292" s="101">
        <v>100.3</v>
      </c>
      <c r="B292" s="153" t="s">
        <v>506</v>
      </c>
      <c r="C292" s="152">
        <v>2003</v>
      </c>
      <c r="D292" s="101" t="str">
        <f t="shared" si="4"/>
        <v>Nam</v>
      </c>
      <c r="E292" s="101" t="s">
        <v>826</v>
      </c>
      <c r="F292" s="101" t="s">
        <v>835</v>
      </c>
      <c r="G292" s="101" t="s">
        <v>852</v>
      </c>
      <c r="H292" s="144"/>
    </row>
    <row r="293" spans="1:9" ht="20.100000000000001" customHeight="1">
      <c r="A293" s="101">
        <v>101</v>
      </c>
      <c r="B293" s="151" t="s">
        <v>507</v>
      </c>
      <c r="C293" s="152">
        <v>1978</v>
      </c>
      <c r="D293" s="101" t="str">
        <f t="shared" si="4"/>
        <v>Nam</v>
      </c>
      <c r="E293" s="101" t="s">
        <v>826</v>
      </c>
      <c r="F293" s="101" t="s">
        <v>837</v>
      </c>
      <c r="G293" s="101" t="s">
        <v>852</v>
      </c>
      <c r="H293" s="144"/>
      <c r="I293" s="147"/>
    </row>
    <row r="294" spans="1:9" ht="20.100000000000001" customHeight="1">
      <c r="A294" s="101">
        <v>101.1</v>
      </c>
      <c r="B294" s="153" t="s">
        <v>508</v>
      </c>
      <c r="C294" s="152">
        <v>1980</v>
      </c>
      <c r="D294" s="101" t="str">
        <f t="shared" si="4"/>
        <v>Nữ</v>
      </c>
      <c r="E294" s="101" t="s">
        <v>826</v>
      </c>
      <c r="F294" s="101" t="s">
        <v>837</v>
      </c>
      <c r="G294" s="101" t="s">
        <v>852</v>
      </c>
      <c r="H294" s="144"/>
    </row>
    <row r="295" spans="1:9" ht="20.100000000000001" customHeight="1">
      <c r="A295" s="101">
        <v>101.2</v>
      </c>
      <c r="B295" s="153" t="s">
        <v>509</v>
      </c>
      <c r="C295" s="152">
        <v>1997</v>
      </c>
      <c r="D295" s="101" t="s">
        <v>748</v>
      </c>
      <c r="E295" s="101" t="s">
        <v>826</v>
      </c>
      <c r="F295" s="101" t="s">
        <v>835</v>
      </c>
      <c r="G295" s="101" t="s">
        <v>852</v>
      </c>
      <c r="H295" s="144"/>
      <c r="I295" s="147"/>
    </row>
    <row r="296" spans="1:9" ht="20.100000000000001" customHeight="1">
      <c r="A296" s="101">
        <v>102</v>
      </c>
      <c r="B296" s="151" t="s">
        <v>864</v>
      </c>
      <c r="C296" s="152">
        <v>1998</v>
      </c>
      <c r="D296" s="101"/>
      <c r="E296" s="101"/>
      <c r="F296" s="101"/>
      <c r="G296" s="101"/>
      <c r="H296" s="144"/>
    </row>
    <row r="297" spans="1:9" ht="20.100000000000001" customHeight="1">
      <c r="A297" s="101">
        <v>103</v>
      </c>
      <c r="B297" s="151" t="s">
        <v>510</v>
      </c>
      <c r="C297" s="152">
        <v>1956</v>
      </c>
      <c r="D297" s="101" t="str">
        <f t="shared" si="4"/>
        <v>Nữ</v>
      </c>
      <c r="E297" s="101" t="s">
        <v>826</v>
      </c>
      <c r="F297" s="101" t="s">
        <v>833</v>
      </c>
      <c r="G297" s="101" t="s">
        <v>852</v>
      </c>
      <c r="H297" s="144"/>
      <c r="I297" s="147"/>
    </row>
    <row r="298" spans="1:9" ht="20.100000000000001" customHeight="1">
      <c r="A298" s="101">
        <v>103.1</v>
      </c>
      <c r="B298" s="153" t="s">
        <v>511</v>
      </c>
      <c r="C298" s="152">
        <v>1986</v>
      </c>
      <c r="D298" s="101" t="str">
        <f t="shared" si="4"/>
        <v>Nữ</v>
      </c>
      <c r="E298" s="101" t="s">
        <v>826</v>
      </c>
      <c r="F298" s="101" t="s">
        <v>833</v>
      </c>
      <c r="G298" s="101" t="s">
        <v>852</v>
      </c>
      <c r="H298" s="144"/>
    </row>
    <row r="299" spans="1:9" ht="20.100000000000001" customHeight="1">
      <c r="A299" s="101">
        <v>104</v>
      </c>
      <c r="B299" s="151" t="s">
        <v>513</v>
      </c>
      <c r="C299" s="152">
        <v>1971</v>
      </c>
      <c r="D299" s="101" t="str">
        <f t="shared" si="4"/>
        <v>Nam</v>
      </c>
      <c r="E299" s="101" t="s">
        <v>826</v>
      </c>
      <c r="F299" s="101" t="s">
        <v>835</v>
      </c>
      <c r="G299" s="101" t="s">
        <v>852</v>
      </c>
      <c r="H299" s="144"/>
      <c r="I299" s="147"/>
    </row>
    <row r="300" spans="1:9" ht="20.100000000000001" customHeight="1">
      <c r="A300" s="101">
        <v>104.1</v>
      </c>
      <c r="B300" s="153" t="s">
        <v>514</v>
      </c>
      <c r="C300" s="152">
        <v>1970</v>
      </c>
      <c r="D300" s="101" t="str">
        <f t="shared" si="4"/>
        <v>Nữ</v>
      </c>
      <c r="E300" s="101" t="s">
        <v>826</v>
      </c>
      <c r="F300" s="101" t="s">
        <v>832</v>
      </c>
      <c r="G300" s="101" t="s">
        <v>852</v>
      </c>
      <c r="H300" s="144"/>
    </row>
    <row r="301" spans="1:9" ht="20.100000000000001" customHeight="1">
      <c r="A301" s="101">
        <v>104.2</v>
      </c>
      <c r="B301" s="153" t="s">
        <v>515</v>
      </c>
      <c r="C301" s="152">
        <v>1994</v>
      </c>
      <c r="D301" s="101" t="str">
        <f t="shared" si="4"/>
        <v>Nữ</v>
      </c>
      <c r="E301" s="101" t="s">
        <v>826</v>
      </c>
      <c r="F301" s="101" t="s">
        <v>835</v>
      </c>
      <c r="G301" s="101" t="s">
        <v>852</v>
      </c>
      <c r="H301" s="144"/>
      <c r="I301" s="147"/>
    </row>
    <row r="302" spans="1:9" ht="20.100000000000001" customHeight="1">
      <c r="A302" s="101">
        <v>104.3</v>
      </c>
      <c r="B302" s="153" t="s">
        <v>516</v>
      </c>
      <c r="C302" s="152">
        <v>1998</v>
      </c>
      <c r="D302" s="101" t="str">
        <f t="shared" si="4"/>
        <v>Nữ</v>
      </c>
      <c r="E302" s="101" t="s">
        <v>826</v>
      </c>
      <c r="F302" s="101" t="s">
        <v>835</v>
      </c>
      <c r="G302" s="101" t="s">
        <v>852</v>
      </c>
      <c r="H302" s="144"/>
    </row>
    <row r="303" spans="1:9" ht="20.100000000000001" customHeight="1">
      <c r="A303" s="101">
        <v>105</v>
      </c>
      <c r="B303" s="151" t="s">
        <v>517</v>
      </c>
      <c r="C303" s="152">
        <v>1962</v>
      </c>
      <c r="D303" s="101" t="str">
        <f t="shared" si="4"/>
        <v>Nam</v>
      </c>
      <c r="E303" s="101" t="s">
        <v>826</v>
      </c>
      <c r="F303" s="101" t="s">
        <v>837</v>
      </c>
      <c r="G303" s="101" t="s">
        <v>852</v>
      </c>
      <c r="H303" s="144"/>
      <c r="I303" s="147"/>
    </row>
    <row r="304" spans="1:9" ht="20.100000000000001" customHeight="1">
      <c r="A304" s="101">
        <v>105.1</v>
      </c>
      <c r="B304" s="153" t="s">
        <v>518</v>
      </c>
      <c r="C304" s="152">
        <v>1963</v>
      </c>
      <c r="D304" s="101" t="str">
        <f t="shared" si="4"/>
        <v>Nữ</v>
      </c>
      <c r="E304" s="101" t="s">
        <v>826</v>
      </c>
      <c r="F304" s="101" t="s">
        <v>834</v>
      </c>
      <c r="G304" s="101" t="s">
        <v>852</v>
      </c>
      <c r="H304" s="144"/>
    </row>
    <row r="305" spans="1:9" ht="20.100000000000001" customHeight="1">
      <c r="A305" s="101">
        <v>105.2</v>
      </c>
      <c r="B305" s="153" t="s">
        <v>519</v>
      </c>
      <c r="C305" s="152">
        <v>1997</v>
      </c>
      <c r="D305" s="101" t="str">
        <f t="shared" si="4"/>
        <v>Nữ</v>
      </c>
      <c r="E305" s="101" t="s">
        <v>826</v>
      </c>
      <c r="F305" s="101" t="s">
        <v>835</v>
      </c>
      <c r="G305" s="101" t="s">
        <v>852</v>
      </c>
      <c r="H305" s="144"/>
      <c r="I305" s="147"/>
    </row>
    <row r="306" spans="1:9" ht="20.100000000000001" customHeight="1">
      <c r="A306" s="101">
        <v>106</v>
      </c>
      <c r="B306" s="151" t="s">
        <v>520</v>
      </c>
      <c r="C306" s="152">
        <v>1951</v>
      </c>
      <c r="D306" s="101" t="str">
        <f t="shared" si="4"/>
        <v>Nam</v>
      </c>
      <c r="E306" s="101" t="s">
        <v>826</v>
      </c>
      <c r="F306" s="101" t="s">
        <v>835</v>
      </c>
      <c r="G306" s="101" t="s">
        <v>852</v>
      </c>
      <c r="H306" s="144"/>
    </row>
    <row r="307" spans="1:9" ht="20.100000000000001" customHeight="1">
      <c r="A307" s="101">
        <v>106.1</v>
      </c>
      <c r="B307" s="153" t="s">
        <v>521</v>
      </c>
      <c r="C307" s="152">
        <v>1956</v>
      </c>
      <c r="D307" s="101" t="str">
        <f t="shared" si="4"/>
        <v>Nữ</v>
      </c>
      <c r="E307" s="101" t="s">
        <v>826</v>
      </c>
      <c r="F307" s="101" t="s">
        <v>835</v>
      </c>
      <c r="G307" s="101" t="s">
        <v>852</v>
      </c>
      <c r="H307" s="144"/>
      <c r="I307" s="147"/>
    </row>
    <row r="308" spans="1:9" ht="20.100000000000001" customHeight="1">
      <c r="A308" s="101">
        <v>107</v>
      </c>
      <c r="B308" s="151" t="s">
        <v>404</v>
      </c>
      <c r="C308" s="152">
        <v>1983</v>
      </c>
      <c r="D308" s="101" t="str">
        <f t="shared" si="4"/>
        <v>Nam</v>
      </c>
      <c r="E308" s="101" t="s">
        <v>826</v>
      </c>
      <c r="F308" s="101" t="s">
        <v>833</v>
      </c>
      <c r="G308" s="101" t="s">
        <v>852</v>
      </c>
      <c r="H308" s="144"/>
    </row>
    <row r="309" spans="1:9" ht="20.100000000000001" customHeight="1">
      <c r="A309" s="101">
        <v>108</v>
      </c>
      <c r="B309" s="153" t="s">
        <v>522</v>
      </c>
      <c r="C309" s="152">
        <v>1984</v>
      </c>
      <c r="D309" s="101" t="str">
        <f t="shared" si="4"/>
        <v>Nữ</v>
      </c>
      <c r="E309" s="101" t="s">
        <v>826</v>
      </c>
      <c r="F309" s="101" t="s">
        <v>833</v>
      </c>
      <c r="G309" s="101" t="s">
        <v>852</v>
      </c>
      <c r="H309" s="144"/>
      <c r="I309" s="147"/>
    </row>
    <row r="310" spans="1:9" ht="20.100000000000001" customHeight="1">
      <c r="A310" s="101">
        <v>109</v>
      </c>
      <c r="B310" s="151" t="s">
        <v>525</v>
      </c>
      <c r="C310" s="152">
        <v>1973</v>
      </c>
      <c r="D310" s="101" t="str">
        <f t="shared" si="4"/>
        <v>Nam</v>
      </c>
      <c r="E310" s="101" t="s">
        <v>826</v>
      </c>
      <c r="F310" s="101" t="s">
        <v>833</v>
      </c>
      <c r="G310" s="101" t="s">
        <v>852</v>
      </c>
      <c r="H310" s="144"/>
    </row>
    <row r="311" spans="1:9" ht="20.100000000000001" customHeight="1">
      <c r="A311" s="101">
        <v>109.1</v>
      </c>
      <c r="B311" s="153" t="s">
        <v>523</v>
      </c>
      <c r="C311" s="152">
        <v>1944</v>
      </c>
      <c r="D311" s="101" t="str">
        <f t="shared" si="4"/>
        <v>Nữ</v>
      </c>
      <c r="E311" s="101" t="s">
        <v>826</v>
      </c>
      <c r="F311" s="101" t="s">
        <v>834</v>
      </c>
      <c r="G311" s="101" t="s">
        <v>852</v>
      </c>
      <c r="H311" s="144"/>
      <c r="I311" s="147"/>
    </row>
    <row r="312" spans="1:9" ht="20.100000000000001" customHeight="1">
      <c r="A312" s="101">
        <v>109.2</v>
      </c>
      <c r="B312" s="153" t="s">
        <v>524</v>
      </c>
      <c r="C312" s="152">
        <v>1981</v>
      </c>
      <c r="D312" s="101" t="str">
        <f t="shared" si="4"/>
        <v>Nữ</v>
      </c>
      <c r="E312" s="101" t="s">
        <v>826</v>
      </c>
      <c r="F312" s="101" t="s">
        <v>834</v>
      </c>
      <c r="G312" s="101" t="s">
        <v>852</v>
      </c>
      <c r="H312" s="144"/>
    </row>
    <row r="313" spans="1:9" ht="20.100000000000001" customHeight="1">
      <c r="A313" s="101">
        <v>110</v>
      </c>
      <c r="B313" s="151" t="s">
        <v>525</v>
      </c>
      <c r="C313" s="152">
        <v>1968</v>
      </c>
      <c r="D313" s="101" t="str">
        <f t="shared" si="4"/>
        <v>Nam</v>
      </c>
      <c r="E313" s="101" t="s">
        <v>826</v>
      </c>
      <c r="F313" s="101" t="s">
        <v>835</v>
      </c>
      <c r="G313" s="101" t="s">
        <v>852</v>
      </c>
      <c r="H313" s="144"/>
      <c r="I313" s="147"/>
    </row>
    <row r="314" spans="1:9" ht="20.100000000000001" customHeight="1">
      <c r="A314" s="101">
        <v>110.1</v>
      </c>
      <c r="B314" s="153" t="s">
        <v>526</v>
      </c>
      <c r="C314" s="152">
        <v>1966</v>
      </c>
      <c r="D314" s="101" t="str">
        <f t="shared" si="4"/>
        <v>Nữ</v>
      </c>
      <c r="E314" s="101" t="s">
        <v>826</v>
      </c>
      <c r="F314" s="101" t="s">
        <v>834</v>
      </c>
      <c r="G314" s="101" t="s">
        <v>852</v>
      </c>
      <c r="H314" s="144"/>
    </row>
    <row r="315" spans="1:9" ht="20.100000000000001" customHeight="1">
      <c r="A315" s="101">
        <v>110.2</v>
      </c>
      <c r="B315" s="153" t="s">
        <v>527</v>
      </c>
      <c r="C315" s="152">
        <v>2002</v>
      </c>
      <c r="D315" s="101" t="s">
        <v>748</v>
      </c>
      <c r="E315" s="101" t="s">
        <v>826</v>
      </c>
      <c r="F315" s="101" t="s">
        <v>835</v>
      </c>
      <c r="G315" s="101" t="s">
        <v>852</v>
      </c>
      <c r="H315" s="144"/>
      <c r="I315" s="147"/>
    </row>
    <row r="316" spans="1:9" ht="20.100000000000001" customHeight="1">
      <c r="A316" s="101">
        <v>111</v>
      </c>
      <c r="B316" s="151" t="s">
        <v>528</v>
      </c>
      <c r="C316" s="152">
        <v>1970</v>
      </c>
      <c r="D316" s="101" t="str">
        <f t="shared" si="4"/>
        <v>Nam</v>
      </c>
      <c r="E316" s="101" t="s">
        <v>826</v>
      </c>
      <c r="F316" s="101" t="s">
        <v>835</v>
      </c>
      <c r="G316" s="101" t="s">
        <v>852</v>
      </c>
      <c r="H316" s="144"/>
    </row>
    <row r="317" spans="1:9" ht="20.100000000000001" customHeight="1">
      <c r="A317" s="101">
        <v>111.1</v>
      </c>
      <c r="B317" s="153" t="s">
        <v>512</v>
      </c>
      <c r="C317" s="152">
        <v>1965</v>
      </c>
      <c r="D317" s="101" t="str">
        <f t="shared" si="4"/>
        <v>Nữ</v>
      </c>
      <c r="E317" s="101" t="s">
        <v>826</v>
      </c>
      <c r="F317" s="101" t="s">
        <v>832</v>
      </c>
      <c r="G317" s="101" t="s">
        <v>852</v>
      </c>
      <c r="H317" s="144"/>
      <c r="I317" s="147"/>
    </row>
    <row r="318" spans="1:9" ht="20.100000000000001" customHeight="1">
      <c r="A318" s="101">
        <v>111.2</v>
      </c>
      <c r="B318" s="153" t="s">
        <v>529</v>
      </c>
      <c r="C318" s="152">
        <v>1994</v>
      </c>
      <c r="D318" s="101" t="s">
        <v>748</v>
      </c>
      <c r="E318" s="101" t="s">
        <v>826</v>
      </c>
      <c r="F318" s="101" t="s">
        <v>835</v>
      </c>
      <c r="G318" s="101" t="s">
        <v>852</v>
      </c>
      <c r="H318" s="144"/>
    </row>
    <row r="319" spans="1:9" ht="20.100000000000001" customHeight="1">
      <c r="A319" s="101">
        <v>111.3</v>
      </c>
      <c r="B319" s="153" t="s">
        <v>530</v>
      </c>
      <c r="C319" s="152">
        <v>1989</v>
      </c>
      <c r="D319" s="101" t="str">
        <f t="shared" si="4"/>
        <v>Nam</v>
      </c>
      <c r="E319" s="101" t="s">
        <v>826</v>
      </c>
      <c r="F319" s="101" t="s">
        <v>835</v>
      </c>
      <c r="G319" s="101" t="s">
        <v>852</v>
      </c>
      <c r="H319" s="144"/>
      <c r="I319" s="147"/>
    </row>
    <row r="320" spans="1:9" ht="20.100000000000001" customHeight="1">
      <c r="A320" s="101">
        <v>111.4</v>
      </c>
      <c r="B320" s="153" t="s">
        <v>531</v>
      </c>
      <c r="C320" s="152">
        <v>1991</v>
      </c>
      <c r="D320" s="101" t="str">
        <f t="shared" si="4"/>
        <v>Nữ</v>
      </c>
      <c r="E320" s="101" t="s">
        <v>826</v>
      </c>
      <c r="F320" s="101" t="s">
        <v>835</v>
      </c>
      <c r="G320" s="101" t="s">
        <v>852</v>
      </c>
      <c r="H320" s="144"/>
    </row>
    <row r="321" spans="1:9" ht="20.100000000000001" customHeight="1">
      <c r="A321" s="101">
        <v>112</v>
      </c>
      <c r="B321" s="151" t="s">
        <v>532</v>
      </c>
      <c r="C321" s="152">
        <v>1940</v>
      </c>
      <c r="D321" s="101" t="str">
        <f t="shared" si="4"/>
        <v>Nam</v>
      </c>
      <c r="E321" s="101" t="s">
        <v>826</v>
      </c>
      <c r="F321" s="101" t="s">
        <v>915</v>
      </c>
      <c r="G321" s="101" t="s">
        <v>852</v>
      </c>
      <c r="H321" s="144"/>
      <c r="I321" s="147"/>
    </row>
    <row r="322" spans="1:9" ht="20.100000000000001" customHeight="1">
      <c r="A322" s="101">
        <v>112.1</v>
      </c>
      <c r="B322" s="153" t="s">
        <v>533</v>
      </c>
      <c r="C322" s="152">
        <v>1949</v>
      </c>
      <c r="D322" s="101" t="str">
        <f t="shared" si="4"/>
        <v>Nữ</v>
      </c>
      <c r="E322" s="101" t="s">
        <v>826</v>
      </c>
      <c r="F322" s="101" t="s">
        <v>834</v>
      </c>
      <c r="G322" s="101" t="s">
        <v>852</v>
      </c>
      <c r="H322" s="144"/>
    </row>
    <row r="323" spans="1:9" ht="20.100000000000001" customHeight="1">
      <c r="A323" s="101">
        <v>112.2</v>
      </c>
      <c r="B323" s="153" t="s">
        <v>513</v>
      </c>
      <c r="C323" s="152">
        <v>1972</v>
      </c>
      <c r="D323" s="101" t="str">
        <f t="shared" si="4"/>
        <v>Nam</v>
      </c>
      <c r="E323" s="101" t="s">
        <v>826</v>
      </c>
      <c r="F323" s="101" t="s">
        <v>837</v>
      </c>
      <c r="G323" s="101" t="s">
        <v>852</v>
      </c>
      <c r="H323" s="144"/>
      <c r="I323" s="147"/>
    </row>
    <row r="324" spans="1:9" ht="20.100000000000001" customHeight="1">
      <c r="A324" s="101">
        <v>112.3</v>
      </c>
      <c r="B324" s="153" t="s">
        <v>534</v>
      </c>
      <c r="C324" s="152">
        <v>1996</v>
      </c>
      <c r="D324" s="101" t="s">
        <v>748</v>
      </c>
      <c r="E324" s="101" t="s">
        <v>826</v>
      </c>
      <c r="F324" s="101" t="s">
        <v>835</v>
      </c>
      <c r="G324" s="101" t="s">
        <v>852</v>
      </c>
      <c r="H324" s="144"/>
    </row>
    <row r="325" spans="1:9" ht="20.100000000000001" customHeight="1">
      <c r="A325" s="101">
        <v>113</v>
      </c>
      <c r="B325" s="159" t="s">
        <v>809</v>
      </c>
      <c r="C325" s="152">
        <v>1974</v>
      </c>
      <c r="D325" s="101" t="str">
        <f t="shared" si="4"/>
        <v>Nữ</v>
      </c>
      <c r="E325" s="101" t="s">
        <v>826</v>
      </c>
      <c r="F325" s="101" t="s">
        <v>838</v>
      </c>
      <c r="G325" s="101" t="s">
        <v>852</v>
      </c>
      <c r="H325" s="144"/>
      <c r="I325" s="147"/>
    </row>
    <row r="326" spans="1:9" ht="20.100000000000001" customHeight="1">
      <c r="A326" s="101">
        <v>113.1</v>
      </c>
      <c r="B326" s="166" t="s">
        <v>810</v>
      </c>
      <c r="C326" s="152">
        <v>1972</v>
      </c>
      <c r="D326" s="101" t="str">
        <f t="shared" si="4"/>
        <v>Nam</v>
      </c>
      <c r="E326" s="101" t="s">
        <v>826</v>
      </c>
      <c r="F326" s="101" t="s">
        <v>835</v>
      </c>
      <c r="G326" s="101" t="s">
        <v>852</v>
      </c>
      <c r="H326" s="144"/>
    </row>
    <row r="327" spans="1:9" ht="20.100000000000001" customHeight="1">
      <c r="A327" s="101">
        <v>114</v>
      </c>
      <c r="B327" s="183" t="s">
        <v>535</v>
      </c>
      <c r="C327" s="152">
        <v>1947</v>
      </c>
      <c r="D327" s="101" t="str">
        <f t="shared" si="4"/>
        <v>Nam</v>
      </c>
      <c r="E327" s="101" t="s">
        <v>826</v>
      </c>
      <c r="F327" s="199" t="s">
        <v>833</v>
      </c>
      <c r="G327" s="101" t="s">
        <v>852</v>
      </c>
      <c r="H327" s="144"/>
      <c r="I327" s="147"/>
    </row>
    <row r="328" spans="1:9" ht="20.100000000000001" customHeight="1">
      <c r="A328" s="101">
        <v>115</v>
      </c>
      <c r="B328" s="159" t="s">
        <v>865</v>
      </c>
      <c r="C328" s="152">
        <v>1977</v>
      </c>
      <c r="D328" s="101" t="str">
        <f t="shared" si="4"/>
        <v>Nam</v>
      </c>
      <c r="E328" s="101" t="s">
        <v>826</v>
      </c>
      <c r="F328" s="199" t="s">
        <v>831</v>
      </c>
      <c r="G328" s="101" t="s">
        <v>852</v>
      </c>
      <c r="H328" s="144"/>
    </row>
    <row r="329" spans="1:9" ht="20.100000000000001" customHeight="1">
      <c r="A329" s="101">
        <v>115.1</v>
      </c>
      <c r="B329" s="191" t="s">
        <v>330</v>
      </c>
      <c r="C329" s="152">
        <v>1979</v>
      </c>
      <c r="D329" s="101" t="str">
        <f t="shared" si="4"/>
        <v>Nữ</v>
      </c>
      <c r="E329" s="101" t="s">
        <v>826</v>
      </c>
      <c r="F329" s="199" t="s">
        <v>831</v>
      </c>
      <c r="G329" s="101" t="s">
        <v>852</v>
      </c>
      <c r="H329" s="144"/>
      <c r="I329" s="147"/>
    </row>
    <row r="330" spans="1:9" ht="20.100000000000001" customHeight="1">
      <c r="A330" s="101">
        <v>116</v>
      </c>
      <c r="B330" s="151" t="s">
        <v>536</v>
      </c>
      <c r="C330" s="152">
        <v>1971</v>
      </c>
      <c r="D330" s="101" t="str">
        <f t="shared" si="4"/>
        <v>Nam</v>
      </c>
      <c r="E330" s="101" t="s">
        <v>826</v>
      </c>
      <c r="F330" s="199" t="s">
        <v>831</v>
      </c>
      <c r="G330" s="101" t="s">
        <v>852</v>
      </c>
      <c r="H330" s="144"/>
    </row>
    <row r="331" spans="1:9" ht="20.100000000000001" customHeight="1">
      <c r="A331" s="101">
        <v>116.1</v>
      </c>
      <c r="B331" s="153" t="s">
        <v>537</v>
      </c>
      <c r="C331" s="152">
        <v>1978</v>
      </c>
      <c r="D331" s="101" t="str">
        <f t="shared" ref="D331:D391" si="5">IF(ISNUMBER(SEARCH("Văn",B331)),"Nam",IF(ISNUMBER(SEARCH("Thị",B331)),"Nữ",""))</f>
        <v>Nữ</v>
      </c>
      <c r="E331" s="101" t="s">
        <v>826</v>
      </c>
      <c r="F331" s="199" t="s">
        <v>831</v>
      </c>
      <c r="G331" s="101" t="s">
        <v>852</v>
      </c>
      <c r="H331" s="144"/>
      <c r="I331" s="147"/>
    </row>
    <row r="332" spans="1:9" ht="20.100000000000001" customHeight="1">
      <c r="A332" s="101">
        <v>116.2</v>
      </c>
      <c r="B332" s="153" t="s">
        <v>538</v>
      </c>
      <c r="C332" s="152">
        <v>1998</v>
      </c>
      <c r="D332" s="101" t="str">
        <f t="shared" si="5"/>
        <v>Nam</v>
      </c>
      <c r="E332" s="101" t="s">
        <v>826</v>
      </c>
      <c r="F332" s="199" t="s">
        <v>831</v>
      </c>
      <c r="G332" s="101" t="s">
        <v>852</v>
      </c>
      <c r="H332" s="144"/>
    </row>
    <row r="333" spans="1:9" ht="20.100000000000001" customHeight="1">
      <c r="A333" s="101">
        <v>117</v>
      </c>
      <c r="B333" s="151" t="s">
        <v>539</v>
      </c>
      <c r="C333" s="152">
        <v>1963</v>
      </c>
      <c r="D333" s="101" t="str">
        <f t="shared" si="5"/>
        <v>Nữ</v>
      </c>
      <c r="E333" s="101" t="s">
        <v>826</v>
      </c>
      <c r="F333" s="199" t="s">
        <v>831</v>
      </c>
      <c r="G333" s="101" t="s">
        <v>852</v>
      </c>
      <c r="H333" s="144"/>
      <c r="I333" s="147"/>
    </row>
    <row r="334" spans="1:9" ht="20.100000000000001" customHeight="1">
      <c r="A334" s="101">
        <v>117.1</v>
      </c>
      <c r="B334" s="166" t="s">
        <v>811</v>
      </c>
      <c r="C334" s="152">
        <v>1993</v>
      </c>
      <c r="D334" s="101" t="str">
        <f t="shared" si="5"/>
        <v>Nam</v>
      </c>
      <c r="E334" s="101" t="s">
        <v>826</v>
      </c>
      <c r="F334" s="199" t="s">
        <v>831</v>
      </c>
      <c r="G334" s="101" t="s">
        <v>852</v>
      </c>
      <c r="H334" s="144"/>
    </row>
    <row r="335" spans="1:9" ht="20.100000000000001" customHeight="1">
      <c r="A335" s="101">
        <v>118</v>
      </c>
      <c r="B335" s="151" t="s">
        <v>540</v>
      </c>
      <c r="C335" s="152">
        <v>1986</v>
      </c>
      <c r="D335" s="101" t="str">
        <f t="shared" si="5"/>
        <v>Nam</v>
      </c>
      <c r="E335" s="101" t="s">
        <v>826</v>
      </c>
      <c r="F335" s="101" t="s">
        <v>833</v>
      </c>
      <c r="G335" s="101" t="s">
        <v>852</v>
      </c>
      <c r="H335" s="144"/>
      <c r="I335" s="147"/>
    </row>
    <row r="336" spans="1:9" ht="20.100000000000001" customHeight="1">
      <c r="A336" s="101">
        <v>118.1</v>
      </c>
      <c r="B336" s="153" t="s">
        <v>541</v>
      </c>
      <c r="C336" s="152">
        <v>1986</v>
      </c>
      <c r="D336" s="101" t="str">
        <f t="shared" si="5"/>
        <v>Nữ</v>
      </c>
      <c r="E336" s="101" t="s">
        <v>826</v>
      </c>
      <c r="F336" s="101" t="s">
        <v>832</v>
      </c>
      <c r="G336" s="101" t="s">
        <v>852</v>
      </c>
      <c r="H336" s="144"/>
    </row>
    <row r="337" spans="1:9" ht="20.100000000000001" customHeight="1">
      <c r="A337" s="101">
        <v>119</v>
      </c>
      <c r="B337" s="151" t="s">
        <v>542</v>
      </c>
      <c r="C337" s="152">
        <v>1985</v>
      </c>
      <c r="D337" s="101" t="str">
        <f t="shared" si="5"/>
        <v>Nam</v>
      </c>
      <c r="E337" s="101" t="s">
        <v>826</v>
      </c>
      <c r="F337" s="101" t="s">
        <v>833</v>
      </c>
      <c r="G337" s="101" t="s">
        <v>852</v>
      </c>
      <c r="H337" s="144"/>
      <c r="I337" s="147"/>
    </row>
    <row r="338" spans="1:9" ht="20.100000000000001" customHeight="1">
      <c r="A338" s="101">
        <v>119.1</v>
      </c>
      <c r="B338" s="153" t="s">
        <v>543</v>
      </c>
      <c r="C338" s="152">
        <v>1985</v>
      </c>
      <c r="D338" s="101" t="str">
        <f t="shared" si="5"/>
        <v>Nữ</v>
      </c>
      <c r="E338" s="101" t="s">
        <v>826</v>
      </c>
      <c r="F338" s="199" t="s">
        <v>831</v>
      </c>
      <c r="G338" s="101" t="s">
        <v>852</v>
      </c>
      <c r="H338" s="144"/>
    </row>
    <row r="339" spans="1:9" ht="20.100000000000001" customHeight="1">
      <c r="A339" s="101">
        <v>120</v>
      </c>
      <c r="B339" s="151" t="s">
        <v>812</v>
      </c>
      <c r="C339" s="152">
        <v>1982</v>
      </c>
      <c r="D339" s="101" t="s">
        <v>748</v>
      </c>
      <c r="E339" s="101" t="s">
        <v>826</v>
      </c>
      <c r="F339" s="199" t="s">
        <v>917</v>
      </c>
      <c r="G339" s="101" t="s">
        <v>852</v>
      </c>
      <c r="H339" s="144"/>
      <c r="I339" s="147"/>
    </row>
    <row r="340" spans="1:9" ht="20.100000000000001" customHeight="1">
      <c r="A340" s="101">
        <v>120.1</v>
      </c>
      <c r="B340" s="153" t="s">
        <v>545</v>
      </c>
      <c r="C340" s="152">
        <v>1982</v>
      </c>
      <c r="D340" s="101" t="str">
        <f t="shared" si="5"/>
        <v>Nữ</v>
      </c>
      <c r="E340" s="101" t="s">
        <v>826</v>
      </c>
      <c r="F340" s="199" t="s">
        <v>831</v>
      </c>
      <c r="G340" s="101" t="s">
        <v>852</v>
      </c>
      <c r="H340" s="144"/>
    </row>
    <row r="341" spans="1:9" ht="20.100000000000001" customHeight="1">
      <c r="A341" s="101">
        <v>121</v>
      </c>
      <c r="B341" s="151" t="s">
        <v>546</v>
      </c>
      <c r="C341" s="152">
        <v>1962</v>
      </c>
      <c r="D341" s="101" t="str">
        <f t="shared" si="5"/>
        <v>Nam</v>
      </c>
      <c r="E341" s="101" t="s">
        <v>826</v>
      </c>
      <c r="F341" s="199" t="s">
        <v>837</v>
      </c>
      <c r="G341" s="101" t="s">
        <v>852</v>
      </c>
      <c r="H341" s="144"/>
      <c r="I341" s="147"/>
    </row>
    <row r="342" spans="1:9" ht="20.100000000000001" customHeight="1">
      <c r="A342" s="101">
        <v>121.1</v>
      </c>
      <c r="B342" s="153" t="s">
        <v>547</v>
      </c>
      <c r="C342" s="152">
        <v>1960</v>
      </c>
      <c r="D342" s="101" t="s">
        <v>748</v>
      </c>
      <c r="E342" s="101" t="s">
        <v>826</v>
      </c>
      <c r="F342" s="199" t="s">
        <v>832</v>
      </c>
      <c r="G342" s="101" t="s">
        <v>852</v>
      </c>
      <c r="H342" s="144"/>
    </row>
    <row r="343" spans="1:9" ht="20.100000000000001" customHeight="1">
      <c r="A343" s="101">
        <v>122</v>
      </c>
      <c r="B343" s="192" t="s">
        <v>813</v>
      </c>
      <c r="C343" s="152">
        <v>1990</v>
      </c>
      <c r="D343" s="101" t="str">
        <f t="shared" si="5"/>
        <v>Nam</v>
      </c>
      <c r="E343" s="101" t="s">
        <v>826</v>
      </c>
      <c r="F343" s="199" t="s">
        <v>831</v>
      </c>
      <c r="G343" s="101" t="s">
        <v>852</v>
      </c>
      <c r="H343" s="144"/>
      <c r="I343" s="147"/>
    </row>
    <row r="344" spans="1:9" ht="20.100000000000001" customHeight="1">
      <c r="A344" s="101">
        <v>123</v>
      </c>
      <c r="B344" s="173" t="s">
        <v>814</v>
      </c>
      <c r="C344" s="152">
        <v>1963</v>
      </c>
      <c r="D344" s="101" t="str">
        <f t="shared" si="5"/>
        <v>Nữ</v>
      </c>
      <c r="E344" s="101" t="s">
        <v>826</v>
      </c>
      <c r="F344" s="199" t="s">
        <v>831</v>
      </c>
      <c r="G344" s="101" t="s">
        <v>852</v>
      </c>
      <c r="H344" s="144"/>
    </row>
    <row r="345" spans="1:9" ht="20.100000000000001" customHeight="1">
      <c r="A345" s="101">
        <v>123.1</v>
      </c>
      <c r="B345" s="174" t="s">
        <v>548</v>
      </c>
      <c r="C345" s="152">
        <v>1964</v>
      </c>
      <c r="D345" s="101" t="s">
        <v>748</v>
      </c>
      <c r="E345" s="101" t="s">
        <v>826</v>
      </c>
      <c r="F345" s="199" t="s">
        <v>831</v>
      </c>
      <c r="G345" s="101" t="s">
        <v>852</v>
      </c>
      <c r="H345" s="144"/>
      <c r="I345" s="147"/>
    </row>
    <row r="346" spans="1:9" ht="20.100000000000001" customHeight="1">
      <c r="A346" s="101">
        <v>123.2</v>
      </c>
      <c r="B346" s="174" t="s">
        <v>815</v>
      </c>
      <c r="C346" s="152">
        <v>1999</v>
      </c>
      <c r="D346" s="101" t="str">
        <f t="shared" si="5"/>
        <v>Nam</v>
      </c>
      <c r="E346" s="101" t="s">
        <v>826</v>
      </c>
      <c r="F346" s="101" t="s">
        <v>833</v>
      </c>
      <c r="G346" s="101" t="s">
        <v>852</v>
      </c>
      <c r="H346" s="144"/>
    </row>
    <row r="347" spans="1:9" ht="20.100000000000001" customHeight="1">
      <c r="A347" s="101">
        <v>124</v>
      </c>
      <c r="B347" s="151" t="s">
        <v>525</v>
      </c>
      <c r="C347" s="152">
        <v>1968</v>
      </c>
      <c r="D347" s="101" t="str">
        <f t="shared" si="5"/>
        <v>Nam</v>
      </c>
      <c r="E347" s="101" t="s">
        <v>826</v>
      </c>
      <c r="F347" s="101" t="s">
        <v>833</v>
      </c>
      <c r="G347" s="101" t="s">
        <v>852</v>
      </c>
      <c r="H347" s="144"/>
      <c r="I347" s="147"/>
    </row>
    <row r="348" spans="1:9" ht="20.100000000000001" customHeight="1">
      <c r="A348" s="101">
        <v>124.1</v>
      </c>
      <c r="B348" s="153" t="s">
        <v>549</v>
      </c>
      <c r="C348" s="152">
        <v>1978</v>
      </c>
      <c r="D348" s="101" t="s">
        <v>748</v>
      </c>
      <c r="E348" s="101" t="s">
        <v>826</v>
      </c>
      <c r="F348" s="101" t="s">
        <v>833</v>
      </c>
      <c r="G348" s="101" t="s">
        <v>852</v>
      </c>
      <c r="H348" s="144"/>
    </row>
    <row r="349" spans="1:9" ht="20.100000000000001" customHeight="1">
      <c r="A349" s="101">
        <v>125</v>
      </c>
      <c r="B349" s="151" t="s">
        <v>550</v>
      </c>
      <c r="C349" s="152">
        <v>1985</v>
      </c>
      <c r="D349" s="101" t="str">
        <f t="shared" si="5"/>
        <v>Nam</v>
      </c>
      <c r="E349" s="101" t="s">
        <v>826</v>
      </c>
      <c r="F349" s="199" t="s">
        <v>831</v>
      </c>
      <c r="G349" s="101" t="s">
        <v>852</v>
      </c>
      <c r="H349" s="144"/>
      <c r="I349" s="147"/>
    </row>
    <row r="350" spans="1:9" ht="20.100000000000001" customHeight="1">
      <c r="A350" s="101">
        <v>125.1</v>
      </c>
      <c r="B350" s="153" t="s">
        <v>551</v>
      </c>
      <c r="C350" s="152">
        <v>1989</v>
      </c>
      <c r="D350" s="101" t="str">
        <f t="shared" si="5"/>
        <v>Nữ</v>
      </c>
      <c r="E350" s="101" t="s">
        <v>826</v>
      </c>
      <c r="F350" s="199" t="s">
        <v>838</v>
      </c>
      <c r="G350" s="101" t="s">
        <v>852</v>
      </c>
      <c r="H350" s="144"/>
    </row>
    <row r="351" spans="1:9" ht="20.100000000000001" customHeight="1">
      <c r="A351" s="101">
        <v>126</v>
      </c>
      <c r="B351" s="159" t="s">
        <v>567</v>
      </c>
      <c r="C351" s="152">
        <v>1993</v>
      </c>
      <c r="D351" s="101" t="str">
        <f t="shared" si="5"/>
        <v>Nữ</v>
      </c>
      <c r="E351" s="101" t="s">
        <v>826</v>
      </c>
      <c r="F351" s="199" t="s">
        <v>831</v>
      </c>
      <c r="G351" s="101" t="s">
        <v>852</v>
      </c>
      <c r="H351" s="144"/>
      <c r="I351" s="147"/>
    </row>
    <row r="352" spans="1:9" ht="20.100000000000001" customHeight="1">
      <c r="A352" s="101">
        <v>126.1</v>
      </c>
      <c r="B352" s="191" t="s">
        <v>569</v>
      </c>
      <c r="C352" s="152">
        <v>1993</v>
      </c>
      <c r="D352" s="101" t="s">
        <v>918</v>
      </c>
      <c r="E352" s="101" t="s">
        <v>826</v>
      </c>
      <c r="F352" s="199" t="s">
        <v>831</v>
      </c>
      <c r="G352" s="101" t="s">
        <v>852</v>
      </c>
      <c r="H352" s="144"/>
    </row>
    <row r="353" spans="1:9" ht="20.100000000000001" customHeight="1">
      <c r="A353" s="101">
        <v>127</v>
      </c>
      <c r="B353" s="151" t="s">
        <v>816</v>
      </c>
      <c r="C353" s="152">
        <v>1993</v>
      </c>
      <c r="D353" s="101" t="str">
        <f t="shared" ref="D353" si="6">IF(ISNUMBER(SEARCH("Văn",B353)),"Nam",IF(ISNUMBER(SEARCH("Thị",B353)),"Nữ",""))</f>
        <v>Nữ</v>
      </c>
      <c r="E353" s="101" t="s">
        <v>826</v>
      </c>
      <c r="F353" s="199" t="s">
        <v>833</v>
      </c>
      <c r="G353" s="101" t="s">
        <v>852</v>
      </c>
      <c r="H353" s="144"/>
      <c r="I353" s="147"/>
    </row>
    <row r="354" spans="1:9" ht="20.100000000000001" customHeight="1">
      <c r="A354" s="101">
        <v>128</v>
      </c>
      <c r="B354" s="151" t="s">
        <v>440</v>
      </c>
      <c r="C354" s="152">
        <v>1971</v>
      </c>
      <c r="D354" s="101" t="str">
        <f t="shared" si="5"/>
        <v>Nam</v>
      </c>
      <c r="E354" s="101" t="s">
        <v>826</v>
      </c>
      <c r="F354" s="199" t="s">
        <v>831</v>
      </c>
      <c r="G354" s="101" t="s">
        <v>852</v>
      </c>
      <c r="H354" s="144"/>
    </row>
    <row r="355" spans="1:9" ht="20.100000000000001" customHeight="1">
      <c r="A355" s="101">
        <v>128.1</v>
      </c>
      <c r="B355" s="153" t="s">
        <v>552</v>
      </c>
      <c r="C355" s="152">
        <v>1966</v>
      </c>
      <c r="D355" s="101" t="str">
        <f t="shared" si="5"/>
        <v>Nữ</v>
      </c>
      <c r="E355" s="101" t="s">
        <v>826</v>
      </c>
      <c r="F355" s="199" t="s">
        <v>831</v>
      </c>
      <c r="G355" s="101" t="s">
        <v>852</v>
      </c>
      <c r="H355" s="144"/>
      <c r="I355" s="147"/>
    </row>
    <row r="356" spans="1:9" ht="20.100000000000001" customHeight="1">
      <c r="A356" s="101">
        <v>128.19999999999999</v>
      </c>
      <c r="B356" s="204" t="s">
        <v>866</v>
      </c>
      <c r="C356" s="152">
        <v>1991</v>
      </c>
      <c r="D356" s="101" t="s">
        <v>918</v>
      </c>
      <c r="E356" s="101" t="s">
        <v>826</v>
      </c>
      <c r="F356" s="199" t="s">
        <v>831</v>
      </c>
      <c r="G356" s="101" t="s">
        <v>852</v>
      </c>
      <c r="H356" s="144"/>
    </row>
    <row r="357" spans="1:9" ht="20.100000000000001" customHeight="1">
      <c r="A357" s="101">
        <v>128.30000000000001</v>
      </c>
      <c r="B357" s="191" t="s">
        <v>867</v>
      </c>
      <c r="C357" s="152">
        <v>1995</v>
      </c>
      <c r="D357" s="101" t="s">
        <v>918</v>
      </c>
      <c r="E357" s="101" t="s">
        <v>826</v>
      </c>
      <c r="F357" s="199" t="s">
        <v>831</v>
      </c>
      <c r="G357" s="101" t="s">
        <v>852</v>
      </c>
      <c r="H357" s="144"/>
      <c r="I357" s="147"/>
    </row>
    <row r="358" spans="1:9" ht="20.100000000000001" customHeight="1">
      <c r="A358" s="101">
        <v>129</v>
      </c>
      <c r="B358" s="151" t="s">
        <v>554</v>
      </c>
      <c r="C358" s="152">
        <v>1967</v>
      </c>
      <c r="D358" s="101" t="str">
        <f t="shared" si="5"/>
        <v>Nam</v>
      </c>
      <c r="E358" s="101" t="s">
        <v>826</v>
      </c>
      <c r="F358" s="199" t="s">
        <v>831</v>
      </c>
      <c r="G358" s="101" t="s">
        <v>852</v>
      </c>
      <c r="H358" s="144"/>
    </row>
    <row r="359" spans="1:9" ht="20.100000000000001" customHeight="1">
      <c r="A359" s="101">
        <v>129.1</v>
      </c>
      <c r="B359" s="153" t="s">
        <v>555</v>
      </c>
      <c r="C359" s="152">
        <v>1968</v>
      </c>
      <c r="D359" s="101" t="str">
        <f t="shared" si="5"/>
        <v>Nữ</v>
      </c>
      <c r="E359" s="101" t="s">
        <v>826</v>
      </c>
      <c r="F359" s="199" t="s">
        <v>831</v>
      </c>
      <c r="G359" s="101" t="s">
        <v>852</v>
      </c>
      <c r="H359" s="144"/>
      <c r="I359" s="147"/>
    </row>
    <row r="360" spans="1:9" ht="20.100000000000001" customHeight="1">
      <c r="A360" s="101">
        <v>130</v>
      </c>
      <c r="B360" s="151" t="s">
        <v>556</v>
      </c>
      <c r="C360" s="152">
        <v>1970</v>
      </c>
      <c r="D360" s="101" t="s">
        <v>748</v>
      </c>
      <c r="E360" s="101" t="s">
        <v>826</v>
      </c>
      <c r="F360" s="199" t="s">
        <v>833</v>
      </c>
      <c r="G360" s="101" t="s">
        <v>852</v>
      </c>
      <c r="H360" s="144"/>
    </row>
    <row r="361" spans="1:9" ht="20.100000000000001" customHeight="1">
      <c r="A361" s="101">
        <v>130.1</v>
      </c>
      <c r="B361" s="153" t="s">
        <v>557</v>
      </c>
      <c r="C361" s="152">
        <v>1973</v>
      </c>
      <c r="D361" s="101" t="str">
        <f t="shared" si="5"/>
        <v>Nữ</v>
      </c>
      <c r="E361" s="101" t="s">
        <v>826</v>
      </c>
      <c r="F361" s="199" t="s">
        <v>833</v>
      </c>
      <c r="G361" s="101" t="s">
        <v>852</v>
      </c>
      <c r="H361" s="144"/>
      <c r="I361" s="147"/>
    </row>
    <row r="362" spans="1:9" ht="20.100000000000001" customHeight="1">
      <c r="A362" s="101">
        <v>130.19999999999999</v>
      </c>
      <c r="B362" s="153" t="s">
        <v>558</v>
      </c>
      <c r="C362" s="152">
        <v>1948</v>
      </c>
      <c r="D362" s="101" t="str">
        <f t="shared" si="5"/>
        <v>Nữ</v>
      </c>
      <c r="E362" s="101" t="s">
        <v>826</v>
      </c>
      <c r="F362" s="199" t="s">
        <v>833</v>
      </c>
      <c r="G362" s="101" t="s">
        <v>852</v>
      </c>
      <c r="H362" s="144"/>
    </row>
    <row r="363" spans="1:9" ht="20.100000000000001" customHeight="1">
      <c r="A363" s="101">
        <v>131</v>
      </c>
      <c r="B363" s="151" t="s">
        <v>559</v>
      </c>
      <c r="C363" s="152">
        <v>1969</v>
      </c>
      <c r="D363" s="101" t="str">
        <f t="shared" si="5"/>
        <v>Nam</v>
      </c>
      <c r="E363" s="101" t="s">
        <v>826</v>
      </c>
      <c r="F363" s="199" t="s">
        <v>833</v>
      </c>
      <c r="G363" s="101" t="s">
        <v>852</v>
      </c>
      <c r="H363" s="144"/>
      <c r="I363" s="147"/>
    </row>
    <row r="364" spans="1:9" ht="20.100000000000001" customHeight="1">
      <c r="A364" s="101">
        <v>131.1</v>
      </c>
      <c r="B364" s="153" t="s">
        <v>560</v>
      </c>
      <c r="C364" s="152">
        <v>1974</v>
      </c>
      <c r="D364" s="101" t="str">
        <f t="shared" si="5"/>
        <v>Nữ</v>
      </c>
      <c r="E364" s="101" t="s">
        <v>826</v>
      </c>
      <c r="F364" s="199" t="s">
        <v>833</v>
      </c>
      <c r="G364" s="101" t="s">
        <v>852</v>
      </c>
      <c r="H364" s="144"/>
    </row>
    <row r="365" spans="1:9" ht="20.100000000000001" customHeight="1">
      <c r="A365" s="101">
        <v>131.19999999999999</v>
      </c>
      <c r="B365" s="153" t="s">
        <v>561</v>
      </c>
      <c r="C365" s="152">
        <v>2000</v>
      </c>
      <c r="D365" s="101" t="str">
        <f t="shared" si="5"/>
        <v>Nam</v>
      </c>
      <c r="E365" s="101" t="s">
        <v>826</v>
      </c>
      <c r="F365" s="199" t="s">
        <v>833</v>
      </c>
      <c r="G365" s="101" t="s">
        <v>852</v>
      </c>
      <c r="H365" s="144"/>
      <c r="I365" s="147"/>
    </row>
    <row r="366" spans="1:9" ht="20.100000000000001" customHeight="1">
      <c r="A366" s="101">
        <v>132</v>
      </c>
      <c r="B366" s="151" t="s">
        <v>404</v>
      </c>
      <c r="C366" s="152">
        <v>1974</v>
      </c>
      <c r="D366" s="101" t="str">
        <f t="shared" si="5"/>
        <v>Nam</v>
      </c>
      <c r="E366" s="101" t="s">
        <v>826</v>
      </c>
      <c r="F366" s="101" t="s">
        <v>833</v>
      </c>
      <c r="G366" s="101" t="s">
        <v>852</v>
      </c>
      <c r="H366" s="144"/>
    </row>
    <row r="367" spans="1:9" ht="20.100000000000001" customHeight="1">
      <c r="A367" s="101">
        <v>132.1</v>
      </c>
      <c r="B367" s="153" t="s">
        <v>562</v>
      </c>
      <c r="C367" s="152">
        <v>1975</v>
      </c>
      <c r="D367" s="101" t="s">
        <v>748</v>
      </c>
      <c r="E367" s="101" t="s">
        <v>826</v>
      </c>
      <c r="F367" s="101" t="s">
        <v>833</v>
      </c>
      <c r="G367" s="101" t="s">
        <v>852</v>
      </c>
      <c r="H367" s="144"/>
      <c r="I367" s="147"/>
    </row>
    <row r="368" spans="1:9" ht="20.100000000000001" customHeight="1">
      <c r="A368" s="101">
        <v>132.19999999999999</v>
      </c>
      <c r="B368" s="153" t="s">
        <v>563</v>
      </c>
      <c r="C368" s="152">
        <v>2000</v>
      </c>
      <c r="D368" s="101" t="s">
        <v>748</v>
      </c>
      <c r="E368" s="101" t="s">
        <v>826</v>
      </c>
      <c r="F368" s="101" t="s">
        <v>833</v>
      </c>
      <c r="G368" s="101" t="s">
        <v>852</v>
      </c>
      <c r="H368" s="144"/>
    </row>
    <row r="369" spans="1:9" ht="20.100000000000001" customHeight="1">
      <c r="A369" s="101">
        <v>133</v>
      </c>
      <c r="B369" s="151" t="s">
        <v>564</v>
      </c>
      <c r="C369" s="152">
        <v>1969</v>
      </c>
      <c r="D369" s="101" t="str">
        <f t="shared" si="5"/>
        <v>Nam</v>
      </c>
      <c r="E369" s="101" t="s">
        <v>826</v>
      </c>
      <c r="F369" s="101" t="s">
        <v>833</v>
      </c>
      <c r="G369" s="101" t="s">
        <v>852</v>
      </c>
      <c r="H369" s="144"/>
      <c r="I369" s="147"/>
    </row>
    <row r="370" spans="1:9" ht="20.100000000000001" customHeight="1">
      <c r="A370" s="101">
        <v>133.1</v>
      </c>
      <c r="B370" s="153" t="s">
        <v>565</v>
      </c>
      <c r="C370" s="152">
        <v>1972</v>
      </c>
      <c r="D370" s="101" t="str">
        <f t="shared" si="5"/>
        <v>Nữ</v>
      </c>
      <c r="E370" s="101" t="s">
        <v>826</v>
      </c>
      <c r="F370" s="101" t="s">
        <v>831</v>
      </c>
      <c r="G370" s="101" t="s">
        <v>852</v>
      </c>
      <c r="H370" s="144"/>
    </row>
    <row r="371" spans="1:9" ht="20.100000000000001" customHeight="1">
      <c r="A371" s="101">
        <v>133.19999999999999</v>
      </c>
      <c r="B371" s="153" t="s">
        <v>566</v>
      </c>
      <c r="C371" s="152">
        <v>2002</v>
      </c>
      <c r="D371" s="101" t="s">
        <v>748</v>
      </c>
      <c r="E371" s="101" t="s">
        <v>826</v>
      </c>
      <c r="F371" s="101" t="s">
        <v>831</v>
      </c>
      <c r="G371" s="101" t="s">
        <v>852</v>
      </c>
      <c r="H371" s="144"/>
      <c r="I371" s="147"/>
    </row>
    <row r="372" spans="1:9" ht="20.100000000000001" customHeight="1">
      <c r="A372" s="101">
        <v>133.30000000000001</v>
      </c>
      <c r="B372" s="153" t="s">
        <v>567</v>
      </c>
      <c r="C372" s="152">
        <v>1993</v>
      </c>
      <c r="D372" s="101" t="str">
        <f t="shared" si="5"/>
        <v>Nữ</v>
      </c>
      <c r="E372" s="101" t="s">
        <v>826</v>
      </c>
      <c r="F372" s="101" t="s">
        <v>831</v>
      </c>
      <c r="G372" s="101" t="s">
        <v>852</v>
      </c>
      <c r="H372" s="144"/>
    </row>
    <row r="373" spans="1:9" ht="20.100000000000001" customHeight="1">
      <c r="A373" s="101">
        <v>133.4</v>
      </c>
      <c r="B373" s="153" t="s">
        <v>568</v>
      </c>
      <c r="C373" s="152">
        <v>2001</v>
      </c>
      <c r="D373" s="101" t="str">
        <f t="shared" si="5"/>
        <v>Nữ</v>
      </c>
      <c r="E373" s="101" t="s">
        <v>826</v>
      </c>
      <c r="F373" s="101" t="s">
        <v>831</v>
      </c>
      <c r="G373" s="101" t="s">
        <v>852</v>
      </c>
      <c r="H373" s="144"/>
      <c r="I373" s="147"/>
    </row>
    <row r="374" spans="1:9" ht="20.100000000000001" customHeight="1">
      <c r="A374" s="101">
        <v>133.5</v>
      </c>
      <c r="B374" s="153" t="s">
        <v>569</v>
      </c>
      <c r="C374" s="152">
        <v>1993</v>
      </c>
      <c r="D374" s="101" t="s">
        <v>748</v>
      </c>
      <c r="E374" s="101" t="s">
        <v>826</v>
      </c>
      <c r="F374" s="101" t="s">
        <v>831</v>
      </c>
      <c r="G374" s="101" t="s">
        <v>852</v>
      </c>
      <c r="H374" s="144"/>
    </row>
    <row r="375" spans="1:9" ht="20.100000000000001" customHeight="1">
      <c r="A375" s="101">
        <v>134</v>
      </c>
      <c r="B375" s="151" t="s">
        <v>553</v>
      </c>
      <c r="C375" s="152">
        <v>1984</v>
      </c>
      <c r="D375" s="101" t="str">
        <f t="shared" si="5"/>
        <v>Nữ</v>
      </c>
      <c r="E375" s="101" t="s">
        <v>826</v>
      </c>
      <c r="F375" s="101" t="s">
        <v>829</v>
      </c>
      <c r="G375" s="101" t="s">
        <v>852</v>
      </c>
      <c r="H375" s="144"/>
      <c r="I375" s="147"/>
    </row>
    <row r="376" spans="1:9" ht="20.100000000000001" customHeight="1">
      <c r="A376" s="101">
        <v>135</v>
      </c>
      <c r="B376" s="151" t="s">
        <v>868</v>
      </c>
      <c r="C376" s="152">
        <v>1963</v>
      </c>
      <c r="D376" s="101" t="s">
        <v>918</v>
      </c>
      <c r="E376" s="101" t="s">
        <v>826</v>
      </c>
      <c r="F376" s="101" t="s">
        <v>835</v>
      </c>
      <c r="G376" s="101" t="s">
        <v>852</v>
      </c>
      <c r="H376" s="144"/>
    </row>
    <row r="377" spans="1:9" ht="20.100000000000001" customHeight="1">
      <c r="A377" s="101">
        <v>135.1</v>
      </c>
      <c r="B377" s="153" t="s">
        <v>570</v>
      </c>
      <c r="C377" s="152">
        <v>1967</v>
      </c>
      <c r="D377" s="101" t="str">
        <f t="shared" si="5"/>
        <v>Nữ</v>
      </c>
      <c r="E377" s="101" t="s">
        <v>826</v>
      </c>
      <c r="F377" s="101" t="s">
        <v>833</v>
      </c>
      <c r="G377" s="101" t="s">
        <v>852</v>
      </c>
      <c r="H377" s="144"/>
      <c r="I377" s="147"/>
    </row>
    <row r="378" spans="1:9" ht="20.100000000000001" customHeight="1">
      <c r="A378" s="101">
        <v>136</v>
      </c>
      <c r="B378" s="151" t="s">
        <v>467</v>
      </c>
      <c r="C378" s="152">
        <v>1982</v>
      </c>
      <c r="D378" s="101" t="str">
        <f t="shared" si="5"/>
        <v>Nữ</v>
      </c>
      <c r="E378" s="101" t="s">
        <v>826</v>
      </c>
      <c r="F378" s="101" t="s">
        <v>831</v>
      </c>
      <c r="G378" s="101" t="s">
        <v>852</v>
      </c>
      <c r="H378" s="144"/>
    </row>
    <row r="379" spans="1:9" ht="20.100000000000001" customHeight="1">
      <c r="A379" s="101">
        <v>136.1</v>
      </c>
      <c r="B379" s="153" t="s">
        <v>571</v>
      </c>
      <c r="C379" s="152">
        <v>2002</v>
      </c>
      <c r="D379" s="101" t="str">
        <f t="shared" si="5"/>
        <v>Nữ</v>
      </c>
      <c r="E379" s="101" t="s">
        <v>826</v>
      </c>
      <c r="F379" s="101" t="s">
        <v>831</v>
      </c>
      <c r="G379" s="101" t="s">
        <v>852</v>
      </c>
      <c r="H379" s="144"/>
      <c r="I379" s="147"/>
    </row>
    <row r="380" spans="1:9" ht="20.100000000000001" customHeight="1">
      <c r="A380" s="101">
        <v>136.19999999999999</v>
      </c>
      <c r="B380" s="153" t="s">
        <v>572</v>
      </c>
      <c r="C380" s="152">
        <v>1976</v>
      </c>
      <c r="D380" s="101" t="str">
        <f t="shared" si="5"/>
        <v>Nam</v>
      </c>
      <c r="E380" s="101" t="s">
        <v>826</v>
      </c>
      <c r="F380" s="101" t="s">
        <v>831</v>
      </c>
      <c r="G380" s="101" t="s">
        <v>852</v>
      </c>
      <c r="H380" s="144"/>
    </row>
    <row r="381" spans="1:9" ht="20.100000000000001" customHeight="1">
      <c r="A381" s="101">
        <v>137</v>
      </c>
      <c r="B381" s="193" t="s">
        <v>817</v>
      </c>
      <c r="C381" s="152">
        <v>1980</v>
      </c>
      <c r="D381" s="101" t="str">
        <f t="shared" si="5"/>
        <v>Nam</v>
      </c>
      <c r="E381" s="101" t="s">
        <v>826</v>
      </c>
      <c r="F381" s="101" t="s">
        <v>831</v>
      </c>
      <c r="G381" s="101" t="s">
        <v>852</v>
      </c>
      <c r="H381" s="144"/>
      <c r="I381" s="147"/>
    </row>
    <row r="382" spans="1:9" ht="20.100000000000001" customHeight="1">
      <c r="A382" s="101">
        <v>137.1</v>
      </c>
      <c r="B382" s="153" t="s">
        <v>573</v>
      </c>
      <c r="C382" s="152">
        <v>1985</v>
      </c>
      <c r="D382" s="101" t="str">
        <f t="shared" si="5"/>
        <v>Nữ</v>
      </c>
      <c r="E382" s="101" t="s">
        <v>826</v>
      </c>
      <c r="F382" s="101" t="s">
        <v>831</v>
      </c>
      <c r="G382" s="101" t="s">
        <v>852</v>
      </c>
      <c r="H382" s="144"/>
    </row>
    <row r="383" spans="1:9" ht="20.100000000000001" customHeight="1">
      <c r="A383" s="101">
        <v>138</v>
      </c>
      <c r="B383" s="194" t="s">
        <v>818</v>
      </c>
      <c r="C383" s="152">
        <v>1983</v>
      </c>
      <c r="D383" s="101" t="s">
        <v>748</v>
      </c>
      <c r="E383" s="101" t="s">
        <v>826</v>
      </c>
      <c r="F383" s="101" t="s">
        <v>831</v>
      </c>
      <c r="G383" s="101" t="s">
        <v>852</v>
      </c>
      <c r="H383" s="144"/>
      <c r="I383" s="147"/>
    </row>
    <row r="384" spans="1:9" ht="20.100000000000001" customHeight="1">
      <c r="A384" s="101">
        <v>139</v>
      </c>
      <c r="B384" s="151" t="s">
        <v>574</v>
      </c>
      <c r="C384" s="152">
        <v>1958</v>
      </c>
      <c r="D384" s="101" t="str">
        <f t="shared" si="5"/>
        <v>Nữ</v>
      </c>
      <c r="E384" s="101" t="s">
        <v>826</v>
      </c>
      <c r="F384" s="101" t="s">
        <v>831</v>
      </c>
      <c r="G384" s="101" t="s">
        <v>852</v>
      </c>
      <c r="H384" s="144"/>
    </row>
    <row r="385" spans="1:9" ht="20.100000000000001" customHeight="1">
      <c r="A385" s="101">
        <v>139.1</v>
      </c>
      <c r="B385" s="195" t="s">
        <v>576</v>
      </c>
      <c r="C385" s="152">
        <v>1985</v>
      </c>
      <c r="D385" s="101" t="s">
        <v>748</v>
      </c>
      <c r="E385" s="101" t="s">
        <v>826</v>
      </c>
      <c r="F385" s="101" t="s">
        <v>833</v>
      </c>
      <c r="G385" s="101" t="s">
        <v>852</v>
      </c>
      <c r="H385" s="144"/>
      <c r="I385" s="147"/>
    </row>
    <row r="386" spans="1:9" ht="20.100000000000001" customHeight="1">
      <c r="A386" s="101">
        <v>140</v>
      </c>
      <c r="B386" s="196" t="s">
        <v>819</v>
      </c>
      <c r="C386" s="152">
        <v>1987</v>
      </c>
      <c r="D386" s="101" t="str">
        <f t="shared" si="5"/>
        <v>Nữ</v>
      </c>
      <c r="E386" s="101" t="s">
        <v>826</v>
      </c>
      <c r="F386" s="101" t="s">
        <v>831</v>
      </c>
      <c r="G386" s="101" t="s">
        <v>852</v>
      </c>
      <c r="H386" s="144"/>
    </row>
    <row r="387" spans="1:9" ht="20.100000000000001" customHeight="1">
      <c r="A387" s="101">
        <v>140.1</v>
      </c>
      <c r="B387" s="166" t="s">
        <v>820</v>
      </c>
      <c r="C387" s="152">
        <v>1985</v>
      </c>
      <c r="D387" s="101" t="str">
        <f t="shared" si="5"/>
        <v>Nam</v>
      </c>
      <c r="E387" s="101" t="s">
        <v>826</v>
      </c>
      <c r="F387" s="101" t="s">
        <v>831</v>
      </c>
      <c r="G387" s="101" t="s">
        <v>852</v>
      </c>
      <c r="H387" s="144"/>
      <c r="I387" s="147"/>
    </row>
    <row r="388" spans="1:9" ht="20.100000000000001" customHeight="1">
      <c r="A388" s="101">
        <v>141</v>
      </c>
      <c r="B388" s="197" t="s">
        <v>821</v>
      </c>
      <c r="C388" s="152">
        <v>1981</v>
      </c>
      <c r="D388" s="101" t="str">
        <f t="shared" si="5"/>
        <v>Nữ</v>
      </c>
      <c r="E388" s="101" t="s">
        <v>826</v>
      </c>
      <c r="F388" s="101" t="s">
        <v>831</v>
      </c>
      <c r="G388" s="101" t="s">
        <v>852</v>
      </c>
      <c r="H388" s="144"/>
    </row>
    <row r="389" spans="1:9" ht="20.100000000000001" customHeight="1">
      <c r="A389" s="101">
        <v>141.1</v>
      </c>
      <c r="B389" s="200" t="s">
        <v>822</v>
      </c>
      <c r="C389" s="152">
        <v>1979</v>
      </c>
      <c r="D389" s="101" t="str">
        <f t="shared" si="5"/>
        <v>Nam</v>
      </c>
      <c r="E389" s="101" t="s">
        <v>826</v>
      </c>
      <c r="F389" s="101" t="s">
        <v>831</v>
      </c>
      <c r="G389" s="101" t="s">
        <v>852</v>
      </c>
      <c r="H389" s="144"/>
      <c r="I389" s="147"/>
    </row>
    <row r="390" spans="1:9" ht="20.100000000000001" customHeight="1">
      <c r="A390" s="101">
        <v>142</v>
      </c>
      <c r="B390" s="198" t="s">
        <v>575</v>
      </c>
      <c r="C390" s="152">
        <v>1963</v>
      </c>
      <c r="D390" s="101" t="str">
        <f t="shared" si="5"/>
        <v>Nam</v>
      </c>
      <c r="E390" s="101" t="s">
        <v>826</v>
      </c>
      <c r="F390" s="101" t="s">
        <v>833</v>
      </c>
      <c r="G390" s="101" t="s">
        <v>852</v>
      </c>
      <c r="H390" s="144"/>
    </row>
    <row r="391" spans="1:9" ht="20.100000000000001" customHeight="1">
      <c r="A391" s="101">
        <v>142.1</v>
      </c>
      <c r="B391" s="166" t="s">
        <v>823</v>
      </c>
      <c r="C391" s="152">
        <v>1964</v>
      </c>
      <c r="D391" s="101" t="str">
        <f t="shared" si="5"/>
        <v>Nữ</v>
      </c>
      <c r="E391" s="101" t="s">
        <v>826</v>
      </c>
      <c r="F391" s="101" t="s">
        <v>833</v>
      </c>
      <c r="G391" s="101" t="s">
        <v>852</v>
      </c>
      <c r="H391" s="144"/>
      <c r="I391" s="147"/>
    </row>
    <row r="392" spans="1:9" ht="20.100000000000001" customHeight="1">
      <c r="A392" s="101">
        <v>142.19999999999999</v>
      </c>
      <c r="B392" s="166" t="s">
        <v>824</v>
      </c>
      <c r="C392" s="152">
        <v>1995</v>
      </c>
      <c r="D392" s="101" t="str">
        <f t="shared" ref="D392:D459" si="7">IF(ISNUMBER(SEARCH("Văn",B392)),"Nam",IF(ISNUMBER(SEARCH("Thị",B392)),"Nữ",""))</f>
        <v>Nữ</v>
      </c>
      <c r="E392" s="101" t="s">
        <v>826</v>
      </c>
      <c r="F392" s="101" t="s">
        <v>833</v>
      </c>
      <c r="G392" s="101" t="s">
        <v>852</v>
      </c>
      <c r="H392" s="144"/>
    </row>
    <row r="393" spans="1:9" ht="20.100000000000001" customHeight="1">
      <c r="A393" s="101">
        <v>143</v>
      </c>
      <c r="B393" s="183" t="s">
        <v>825</v>
      </c>
      <c r="C393" s="152">
        <v>1967</v>
      </c>
      <c r="D393" s="101" t="s">
        <v>748</v>
      </c>
      <c r="E393" s="101" t="s">
        <v>826</v>
      </c>
      <c r="F393" s="101" t="s">
        <v>832</v>
      </c>
      <c r="G393" s="101" t="s">
        <v>852</v>
      </c>
      <c r="H393" s="144"/>
      <c r="I393" s="147"/>
    </row>
    <row r="394" spans="1:9" ht="20.100000000000001" customHeight="1">
      <c r="A394" s="101">
        <v>144</v>
      </c>
      <c r="B394" s="151" t="s">
        <v>577</v>
      </c>
      <c r="C394" s="152">
        <v>1952</v>
      </c>
      <c r="D394" s="101" t="str">
        <f t="shared" si="7"/>
        <v>Nữ</v>
      </c>
      <c r="E394" s="101" t="s">
        <v>826</v>
      </c>
      <c r="F394" s="101" t="s">
        <v>832</v>
      </c>
      <c r="G394" s="101" t="s">
        <v>852</v>
      </c>
      <c r="H394" s="144"/>
    </row>
    <row r="395" spans="1:9" ht="20.100000000000001" customHeight="1">
      <c r="A395" s="101">
        <v>144.1</v>
      </c>
      <c r="B395" s="153" t="s">
        <v>578</v>
      </c>
      <c r="C395" s="152">
        <v>1975</v>
      </c>
      <c r="D395" s="101" t="str">
        <f t="shared" si="7"/>
        <v>Nữ</v>
      </c>
      <c r="E395" s="101" t="s">
        <v>826</v>
      </c>
      <c r="F395" s="101" t="s">
        <v>831</v>
      </c>
      <c r="G395" s="101" t="s">
        <v>852</v>
      </c>
      <c r="H395" s="144"/>
      <c r="I395" s="147"/>
    </row>
    <row r="396" spans="1:9" ht="20.100000000000001" customHeight="1">
      <c r="A396" s="101">
        <v>144.19999999999999</v>
      </c>
      <c r="B396" s="153" t="s">
        <v>579</v>
      </c>
      <c r="C396" s="152">
        <v>2001</v>
      </c>
      <c r="D396" s="101" t="s">
        <v>748</v>
      </c>
      <c r="E396" s="101" t="s">
        <v>826</v>
      </c>
      <c r="F396" s="101" t="s">
        <v>831</v>
      </c>
      <c r="G396" s="101" t="s">
        <v>852</v>
      </c>
      <c r="H396" s="144"/>
    </row>
    <row r="397" spans="1:9" ht="20.100000000000001" customHeight="1">
      <c r="A397" s="101">
        <v>145</v>
      </c>
      <c r="B397" s="151" t="s">
        <v>580</v>
      </c>
      <c r="C397" s="152">
        <v>1962</v>
      </c>
      <c r="D397" s="101" t="s">
        <v>748</v>
      </c>
      <c r="E397" s="101" t="s">
        <v>826</v>
      </c>
      <c r="F397" s="101" t="s">
        <v>833</v>
      </c>
      <c r="G397" s="101" t="s">
        <v>852</v>
      </c>
      <c r="H397" s="144"/>
      <c r="I397" s="147"/>
    </row>
    <row r="398" spans="1:9" ht="20.100000000000001" customHeight="1">
      <c r="A398" s="101">
        <v>145.1</v>
      </c>
      <c r="B398" s="153" t="s">
        <v>581</v>
      </c>
      <c r="C398" s="152">
        <v>1960</v>
      </c>
      <c r="D398" s="101" t="str">
        <f t="shared" si="7"/>
        <v>Nữ</v>
      </c>
      <c r="E398" s="101" t="s">
        <v>826</v>
      </c>
      <c r="F398" s="101" t="s">
        <v>833</v>
      </c>
      <c r="G398" s="101" t="s">
        <v>852</v>
      </c>
      <c r="H398" s="144"/>
    </row>
    <row r="399" spans="1:9" ht="20.100000000000001" customHeight="1">
      <c r="A399" s="101">
        <v>146</v>
      </c>
      <c r="B399" s="151" t="s">
        <v>582</v>
      </c>
      <c r="C399" s="152">
        <v>1988</v>
      </c>
      <c r="D399" s="101" t="s">
        <v>748</v>
      </c>
      <c r="E399" s="101" t="s">
        <v>826</v>
      </c>
      <c r="F399" s="101" t="s">
        <v>833</v>
      </c>
      <c r="G399" s="101" t="s">
        <v>852</v>
      </c>
      <c r="H399" s="144"/>
      <c r="I399" s="147"/>
    </row>
    <row r="400" spans="1:9" ht="20.100000000000001" customHeight="1">
      <c r="A400" s="101">
        <v>146.1</v>
      </c>
      <c r="B400" s="153" t="s">
        <v>583</v>
      </c>
      <c r="C400" s="152">
        <v>1989</v>
      </c>
      <c r="D400" s="101" t="str">
        <f t="shared" si="7"/>
        <v>Nữ</v>
      </c>
      <c r="E400" s="101" t="s">
        <v>826</v>
      </c>
      <c r="F400" s="101" t="s">
        <v>833</v>
      </c>
      <c r="G400" s="101" t="s">
        <v>852</v>
      </c>
      <c r="H400" s="144"/>
    </row>
    <row r="401" spans="1:9" ht="20.100000000000001" customHeight="1">
      <c r="A401" s="101">
        <v>147</v>
      </c>
      <c r="B401" s="151" t="s">
        <v>586</v>
      </c>
      <c r="C401" s="152">
        <v>1956</v>
      </c>
      <c r="D401" s="101" t="str">
        <f>IF(ISNUMBER(SEARCH("Văn",B401)),"Nam",IF(ISNUMBER(SEARCH("Thị",B401)),"Nữ",""))</f>
        <v>Nam</v>
      </c>
      <c r="E401" s="101" t="s">
        <v>826</v>
      </c>
      <c r="F401" s="101" t="s">
        <v>830</v>
      </c>
      <c r="G401" s="101" t="s">
        <v>852</v>
      </c>
      <c r="H401" s="144"/>
      <c r="I401" s="147"/>
    </row>
    <row r="402" spans="1:9" ht="20.100000000000001" customHeight="1">
      <c r="A402" s="101">
        <v>147.1</v>
      </c>
      <c r="B402" s="153" t="s">
        <v>587</v>
      </c>
      <c r="C402" s="152">
        <v>1955</v>
      </c>
      <c r="D402" s="101" t="str">
        <f>IF(ISNUMBER(SEARCH("Văn",B402)),"Nam",IF(ISNUMBER(SEARCH("Thị",B402)),"Nữ",""))</f>
        <v>Nữ</v>
      </c>
      <c r="E402" s="101" t="s">
        <v>826</v>
      </c>
      <c r="F402" s="101" t="s">
        <v>832</v>
      </c>
      <c r="G402" s="101" t="s">
        <v>852</v>
      </c>
      <c r="H402" s="144"/>
    </row>
    <row r="403" spans="1:9" ht="20.100000000000001" customHeight="1">
      <c r="A403" s="101">
        <v>148</v>
      </c>
      <c r="B403" s="205" t="s">
        <v>869</v>
      </c>
      <c r="C403" s="152">
        <v>1988</v>
      </c>
      <c r="D403" s="101" t="str">
        <f t="shared" si="7"/>
        <v>Nam</v>
      </c>
      <c r="E403" s="101" t="s">
        <v>826</v>
      </c>
      <c r="F403" s="101" t="s">
        <v>830</v>
      </c>
      <c r="G403" s="101" t="s">
        <v>852</v>
      </c>
      <c r="H403" s="144"/>
      <c r="I403" s="147"/>
    </row>
    <row r="404" spans="1:9" ht="20.100000000000001" customHeight="1">
      <c r="A404" s="101">
        <v>149</v>
      </c>
      <c r="B404" s="151" t="s">
        <v>584</v>
      </c>
      <c r="C404" s="152">
        <v>1973</v>
      </c>
      <c r="D404" s="101" t="str">
        <f t="shared" si="7"/>
        <v>Nam</v>
      </c>
      <c r="E404" s="101" t="s">
        <v>826</v>
      </c>
      <c r="F404" s="101" t="s">
        <v>833</v>
      </c>
      <c r="G404" s="101" t="s">
        <v>852</v>
      </c>
      <c r="H404" s="144"/>
    </row>
    <row r="405" spans="1:9" ht="20.100000000000001" customHeight="1">
      <c r="A405" s="101">
        <v>149.1</v>
      </c>
      <c r="B405" s="153" t="s">
        <v>585</v>
      </c>
      <c r="C405" s="152">
        <v>1976</v>
      </c>
      <c r="D405" s="101" t="str">
        <f t="shared" si="7"/>
        <v>Nữ</v>
      </c>
      <c r="E405" s="101" t="s">
        <v>826</v>
      </c>
      <c r="F405" s="101" t="s">
        <v>835</v>
      </c>
      <c r="G405" s="101" t="s">
        <v>852</v>
      </c>
      <c r="H405" s="144"/>
      <c r="I405" s="147"/>
    </row>
    <row r="406" spans="1:9" ht="20.100000000000001" customHeight="1">
      <c r="A406" s="101">
        <v>150</v>
      </c>
      <c r="B406" s="151" t="s">
        <v>588</v>
      </c>
      <c r="C406" s="152">
        <v>1949</v>
      </c>
      <c r="D406" s="101" t="str">
        <f t="shared" si="7"/>
        <v>Nữ</v>
      </c>
      <c r="E406" s="101" t="s">
        <v>826</v>
      </c>
      <c r="F406" s="101" t="s">
        <v>832</v>
      </c>
      <c r="G406" s="101" t="s">
        <v>853</v>
      </c>
      <c r="H406" s="144"/>
    </row>
    <row r="407" spans="1:9" ht="20.100000000000001" customHeight="1">
      <c r="A407" s="101">
        <v>150.1</v>
      </c>
      <c r="B407" s="153" t="s">
        <v>589</v>
      </c>
      <c r="C407" s="152">
        <v>1998</v>
      </c>
      <c r="D407" s="101" t="str">
        <f t="shared" si="7"/>
        <v>Nam</v>
      </c>
      <c r="E407" s="101" t="s">
        <v>826</v>
      </c>
      <c r="F407" s="101" t="s">
        <v>839</v>
      </c>
      <c r="G407" s="101" t="s">
        <v>853</v>
      </c>
      <c r="H407" s="144"/>
      <c r="I407" s="147"/>
    </row>
    <row r="408" spans="1:9" ht="20.100000000000001" customHeight="1">
      <c r="A408" s="101">
        <v>150.19999999999999</v>
      </c>
      <c r="B408" s="153" t="s">
        <v>590</v>
      </c>
      <c r="C408" s="152">
        <v>1990</v>
      </c>
      <c r="D408" s="101" t="str">
        <f t="shared" si="7"/>
        <v>Nữ</v>
      </c>
      <c r="E408" s="101" t="s">
        <v>826</v>
      </c>
      <c r="F408" s="101" t="s">
        <v>833</v>
      </c>
      <c r="G408" s="101" t="s">
        <v>853</v>
      </c>
      <c r="H408" s="144"/>
    </row>
    <row r="409" spans="1:9" ht="20.100000000000001" customHeight="1">
      <c r="A409" s="101">
        <v>151</v>
      </c>
      <c r="B409" s="151" t="s">
        <v>591</v>
      </c>
      <c r="C409" s="152">
        <v>1980</v>
      </c>
      <c r="D409" s="101" t="str">
        <f t="shared" si="7"/>
        <v>Nam</v>
      </c>
      <c r="E409" s="101" t="s">
        <v>826</v>
      </c>
      <c r="F409" s="101" t="s">
        <v>839</v>
      </c>
      <c r="G409" s="101" t="s">
        <v>853</v>
      </c>
      <c r="H409" s="144"/>
      <c r="I409" s="147"/>
    </row>
    <row r="410" spans="1:9" ht="20.100000000000001" customHeight="1">
      <c r="A410" s="101">
        <v>151.1</v>
      </c>
      <c r="B410" s="153" t="s">
        <v>592</v>
      </c>
      <c r="C410" s="152">
        <v>1985</v>
      </c>
      <c r="D410" s="101" t="str">
        <f t="shared" si="7"/>
        <v>Nữ</v>
      </c>
      <c r="E410" s="101" t="s">
        <v>826</v>
      </c>
      <c r="F410" s="101" t="s">
        <v>833</v>
      </c>
      <c r="G410" s="101" t="s">
        <v>853</v>
      </c>
      <c r="H410" s="144"/>
    </row>
    <row r="411" spans="1:9" ht="20.100000000000001" customHeight="1">
      <c r="A411" s="101">
        <v>152</v>
      </c>
      <c r="B411" s="159" t="s">
        <v>870</v>
      </c>
      <c r="C411" s="152">
        <v>1954</v>
      </c>
      <c r="D411" s="101" t="str">
        <f t="shared" si="7"/>
        <v>Nam</v>
      </c>
      <c r="E411" s="101" t="s">
        <v>826</v>
      </c>
      <c r="F411" s="101" t="s">
        <v>830</v>
      </c>
      <c r="G411" s="101" t="s">
        <v>853</v>
      </c>
      <c r="H411" s="144"/>
      <c r="I411" s="147"/>
    </row>
    <row r="412" spans="1:9" ht="20.100000000000001" customHeight="1">
      <c r="A412" s="101">
        <v>152.19999999999999</v>
      </c>
      <c r="B412" s="166" t="s">
        <v>871</v>
      </c>
      <c r="C412" s="152">
        <v>1958</v>
      </c>
      <c r="D412" s="101" t="str">
        <f t="shared" si="7"/>
        <v>Nữ</v>
      </c>
      <c r="E412" s="101" t="s">
        <v>826</v>
      </c>
      <c r="F412" s="101" t="s">
        <v>832</v>
      </c>
      <c r="G412" s="101" t="s">
        <v>853</v>
      </c>
      <c r="H412" s="144"/>
    </row>
    <row r="413" spans="1:9" ht="20.100000000000001" customHeight="1">
      <c r="A413" s="101">
        <v>153</v>
      </c>
      <c r="B413" s="151" t="s">
        <v>593</v>
      </c>
      <c r="C413" s="152">
        <v>1978</v>
      </c>
      <c r="D413" s="101" t="s">
        <v>919</v>
      </c>
      <c r="E413" s="101" t="s">
        <v>826</v>
      </c>
      <c r="F413" s="101" t="s">
        <v>830</v>
      </c>
      <c r="G413" s="101" t="s">
        <v>853</v>
      </c>
      <c r="H413" s="144"/>
      <c r="I413" s="147"/>
    </row>
    <row r="414" spans="1:9" ht="20.100000000000001" customHeight="1">
      <c r="A414" s="101">
        <v>153.1</v>
      </c>
      <c r="B414" s="153" t="s">
        <v>594</v>
      </c>
      <c r="C414" s="152">
        <v>1982</v>
      </c>
      <c r="D414" s="101" t="str">
        <f t="shared" si="7"/>
        <v>Nữ</v>
      </c>
      <c r="E414" s="101" t="s">
        <v>826</v>
      </c>
      <c r="F414" s="101" t="s">
        <v>830</v>
      </c>
      <c r="G414" s="101" t="s">
        <v>853</v>
      </c>
      <c r="H414" s="144"/>
    </row>
    <row r="415" spans="1:9" ht="20.100000000000001" customHeight="1">
      <c r="A415" s="101">
        <v>153.19999999999999</v>
      </c>
      <c r="B415" s="166" t="s">
        <v>872</v>
      </c>
      <c r="C415" s="152">
        <v>2004</v>
      </c>
      <c r="D415" s="101" t="s">
        <v>748</v>
      </c>
      <c r="E415" s="101" t="s">
        <v>826</v>
      </c>
      <c r="F415" s="101" t="s">
        <v>831</v>
      </c>
      <c r="G415" s="101" t="s">
        <v>853</v>
      </c>
      <c r="H415" s="144"/>
      <c r="I415" s="147"/>
    </row>
    <row r="416" spans="1:9" ht="20.100000000000001" customHeight="1">
      <c r="A416" s="101">
        <v>154</v>
      </c>
      <c r="B416" s="151" t="s">
        <v>404</v>
      </c>
      <c r="C416" s="152">
        <v>1978</v>
      </c>
      <c r="D416" s="101" t="str">
        <f t="shared" si="7"/>
        <v>Nam</v>
      </c>
      <c r="E416" s="101" t="s">
        <v>826</v>
      </c>
      <c r="F416" s="101" t="s">
        <v>830</v>
      </c>
      <c r="G416" s="101" t="s">
        <v>853</v>
      </c>
      <c r="H416" s="144"/>
    </row>
    <row r="417" spans="1:9" ht="20.100000000000001" customHeight="1">
      <c r="A417" s="101">
        <v>154.1</v>
      </c>
      <c r="B417" s="153" t="s">
        <v>595</v>
      </c>
      <c r="C417" s="152">
        <v>1975</v>
      </c>
      <c r="D417" s="101" t="str">
        <f t="shared" si="7"/>
        <v>Nữ</v>
      </c>
      <c r="E417" s="101" t="s">
        <v>826</v>
      </c>
      <c r="F417" s="101" t="s">
        <v>834</v>
      </c>
      <c r="G417" s="101" t="s">
        <v>853</v>
      </c>
      <c r="H417" s="144"/>
      <c r="I417" s="147"/>
    </row>
    <row r="418" spans="1:9" ht="20.100000000000001" customHeight="1">
      <c r="A418" s="101">
        <v>155</v>
      </c>
      <c r="B418" s="151" t="s">
        <v>596</v>
      </c>
      <c r="C418" s="152">
        <v>1976</v>
      </c>
      <c r="D418" s="101" t="str">
        <f t="shared" si="7"/>
        <v>Nữ</v>
      </c>
      <c r="E418" s="101" t="s">
        <v>826</v>
      </c>
      <c r="F418" s="101" t="s">
        <v>830</v>
      </c>
      <c r="G418" s="101" t="s">
        <v>853</v>
      </c>
      <c r="H418" s="144"/>
    </row>
    <row r="419" spans="1:9" ht="20.100000000000001" customHeight="1">
      <c r="A419" s="101">
        <v>155.1</v>
      </c>
      <c r="B419" s="153" t="s">
        <v>597</v>
      </c>
      <c r="C419" s="152">
        <v>1949</v>
      </c>
      <c r="D419" s="101" t="str">
        <f t="shared" si="7"/>
        <v>Nam</v>
      </c>
      <c r="E419" s="101" t="s">
        <v>826</v>
      </c>
      <c r="F419" s="101" t="s">
        <v>830</v>
      </c>
      <c r="G419" s="101" t="s">
        <v>853</v>
      </c>
      <c r="H419" s="144"/>
      <c r="I419" s="147"/>
    </row>
    <row r="420" spans="1:9" ht="20.100000000000001" customHeight="1">
      <c r="A420" s="101">
        <v>156</v>
      </c>
      <c r="B420" s="151" t="s">
        <v>598</v>
      </c>
      <c r="C420" s="152">
        <v>1969</v>
      </c>
      <c r="D420" s="101" t="str">
        <f t="shared" si="7"/>
        <v>Nam</v>
      </c>
      <c r="E420" s="101" t="s">
        <v>826</v>
      </c>
      <c r="F420" s="101" t="s">
        <v>831</v>
      </c>
      <c r="G420" s="101" t="s">
        <v>853</v>
      </c>
      <c r="H420" s="144"/>
    </row>
    <row r="421" spans="1:9" ht="20.100000000000001" customHeight="1">
      <c r="A421" s="101">
        <v>156.1</v>
      </c>
      <c r="B421" s="153" t="s">
        <v>599</v>
      </c>
      <c r="C421" s="152">
        <v>1969</v>
      </c>
      <c r="D421" s="101" t="str">
        <f t="shared" si="7"/>
        <v>Nữ</v>
      </c>
      <c r="E421" s="101" t="s">
        <v>826</v>
      </c>
      <c r="F421" s="101" t="s">
        <v>831</v>
      </c>
      <c r="G421" s="101" t="s">
        <v>853</v>
      </c>
      <c r="H421" s="144"/>
      <c r="I421" s="147"/>
    </row>
    <row r="422" spans="1:9" ht="20.100000000000001" customHeight="1">
      <c r="A422" s="101">
        <v>156.19999999999999</v>
      </c>
      <c r="B422" s="166" t="s">
        <v>873</v>
      </c>
      <c r="C422" s="152">
        <v>2000</v>
      </c>
      <c r="D422" s="101" t="s">
        <v>748</v>
      </c>
      <c r="E422" s="101" t="s">
        <v>826</v>
      </c>
      <c r="F422" s="101" t="s">
        <v>831</v>
      </c>
      <c r="G422" s="101" t="s">
        <v>853</v>
      </c>
      <c r="H422" s="144"/>
    </row>
    <row r="423" spans="1:9" ht="20.100000000000001" customHeight="1">
      <c r="A423" s="101">
        <v>157</v>
      </c>
      <c r="B423" s="151" t="s">
        <v>600</v>
      </c>
      <c r="C423" s="152">
        <v>1973</v>
      </c>
      <c r="D423" s="101" t="str">
        <f t="shared" si="7"/>
        <v>Nam</v>
      </c>
      <c r="E423" s="101" t="s">
        <v>826</v>
      </c>
      <c r="F423" s="101" t="s">
        <v>831</v>
      </c>
      <c r="G423" s="101" t="s">
        <v>853</v>
      </c>
      <c r="H423" s="144"/>
      <c r="I423" s="147"/>
    </row>
    <row r="424" spans="1:9" ht="20.100000000000001" customHeight="1">
      <c r="A424" s="101">
        <v>157.1</v>
      </c>
      <c r="B424" s="153" t="s">
        <v>601</v>
      </c>
      <c r="C424" s="152">
        <v>1979</v>
      </c>
      <c r="D424" s="101" t="str">
        <f t="shared" si="7"/>
        <v>Nữ</v>
      </c>
      <c r="E424" s="101" t="s">
        <v>826</v>
      </c>
      <c r="F424" s="101" t="s">
        <v>831</v>
      </c>
      <c r="G424" s="101" t="s">
        <v>853</v>
      </c>
      <c r="H424" s="144"/>
    </row>
    <row r="425" spans="1:9" ht="20.100000000000001" customHeight="1">
      <c r="A425" s="101">
        <v>158</v>
      </c>
      <c r="B425" s="190" t="s">
        <v>605</v>
      </c>
      <c r="C425" s="152">
        <v>1999</v>
      </c>
      <c r="D425" s="101" t="s">
        <v>748</v>
      </c>
      <c r="E425" s="101" t="s">
        <v>826</v>
      </c>
      <c r="F425" s="101" t="s">
        <v>831</v>
      </c>
      <c r="G425" s="101" t="s">
        <v>853</v>
      </c>
      <c r="H425" s="144"/>
      <c r="I425" s="147"/>
    </row>
    <row r="426" spans="1:9" ht="20.100000000000001" customHeight="1">
      <c r="A426" s="101">
        <v>158.1</v>
      </c>
      <c r="B426" s="170" t="s">
        <v>874</v>
      </c>
      <c r="C426" s="152">
        <v>1999</v>
      </c>
      <c r="D426" s="101" t="str">
        <f t="shared" si="7"/>
        <v>Nữ</v>
      </c>
      <c r="E426" s="101" t="s">
        <v>826</v>
      </c>
      <c r="F426" s="101" t="s">
        <v>831</v>
      </c>
      <c r="G426" s="101" t="s">
        <v>853</v>
      </c>
      <c r="H426" s="144"/>
    </row>
    <row r="427" spans="1:9" ht="20.100000000000001" customHeight="1">
      <c r="A427" s="101">
        <v>159</v>
      </c>
      <c r="B427" s="159" t="s">
        <v>602</v>
      </c>
      <c r="C427" s="152">
        <v>1978</v>
      </c>
      <c r="D427" s="101" t="s">
        <v>748</v>
      </c>
      <c r="E427" s="101" t="s">
        <v>826</v>
      </c>
      <c r="F427" s="101" t="s">
        <v>831</v>
      </c>
      <c r="G427" s="101" t="s">
        <v>853</v>
      </c>
      <c r="H427" s="144"/>
      <c r="I427" s="147"/>
    </row>
    <row r="428" spans="1:9" ht="20.100000000000001" customHeight="1">
      <c r="A428" s="101">
        <v>159.1</v>
      </c>
      <c r="B428" s="153" t="s">
        <v>603</v>
      </c>
      <c r="C428" s="152">
        <v>1981</v>
      </c>
      <c r="D428" s="101" t="str">
        <f t="shared" si="7"/>
        <v>Nữ</v>
      </c>
      <c r="E428" s="101" t="s">
        <v>826</v>
      </c>
      <c r="F428" s="101" t="s">
        <v>831</v>
      </c>
      <c r="G428" s="101" t="s">
        <v>853</v>
      </c>
      <c r="H428" s="144"/>
    </row>
    <row r="429" spans="1:9" ht="20.100000000000001" customHeight="1">
      <c r="A429" s="101">
        <v>159.19999999999999</v>
      </c>
      <c r="B429" s="153" t="s">
        <v>604</v>
      </c>
      <c r="C429" s="152">
        <v>2001</v>
      </c>
      <c r="D429" s="101" t="str">
        <f t="shared" si="7"/>
        <v>Nữ</v>
      </c>
      <c r="E429" s="101" t="s">
        <v>826</v>
      </c>
      <c r="F429" s="101" t="s">
        <v>831</v>
      </c>
      <c r="G429" s="101" t="s">
        <v>853</v>
      </c>
      <c r="H429" s="144"/>
      <c r="I429" s="147"/>
    </row>
    <row r="430" spans="1:9" ht="20.100000000000001" customHeight="1">
      <c r="A430" s="101">
        <v>160</v>
      </c>
      <c r="B430" s="151" t="s">
        <v>608</v>
      </c>
      <c r="C430" s="152">
        <v>1950</v>
      </c>
      <c r="D430" s="101" t="str">
        <f t="shared" si="7"/>
        <v>Nam</v>
      </c>
      <c r="E430" s="101" t="s">
        <v>826</v>
      </c>
      <c r="F430" s="101" t="s">
        <v>831</v>
      </c>
      <c r="G430" s="101" t="s">
        <v>853</v>
      </c>
      <c r="H430" s="144"/>
    </row>
    <row r="431" spans="1:9" ht="20.100000000000001" customHeight="1">
      <c r="A431" s="101">
        <v>160.1</v>
      </c>
      <c r="B431" s="153" t="s">
        <v>609</v>
      </c>
      <c r="C431" s="152">
        <v>1951</v>
      </c>
      <c r="D431" s="101" t="str">
        <f t="shared" si="7"/>
        <v>Nữ</v>
      </c>
      <c r="E431" s="101" t="s">
        <v>826</v>
      </c>
      <c r="F431" s="101" t="s">
        <v>832</v>
      </c>
      <c r="G431" s="101" t="s">
        <v>853</v>
      </c>
      <c r="H431" s="144"/>
      <c r="I431" s="147"/>
    </row>
    <row r="432" spans="1:9" ht="20.100000000000001" customHeight="1">
      <c r="A432" s="101">
        <v>160.19999999999999</v>
      </c>
      <c r="B432" s="153" t="s">
        <v>610</v>
      </c>
      <c r="C432" s="152">
        <v>1987</v>
      </c>
      <c r="D432" s="101" t="str">
        <f t="shared" si="7"/>
        <v>Nam</v>
      </c>
      <c r="E432" s="101" t="s">
        <v>826</v>
      </c>
      <c r="F432" s="101" t="s">
        <v>831</v>
      </c>
      <c r="G432" s="101" t="s">
        <v>853</v>
      </c>
      <c r="H432" s="144"/>
    </row>
    <row r="433" spans="1:9" ht="20.100000000000001" customHeight="1">
      <c r="A433" s="101">
        <v>160.30000000000001</v>
      </c>
      <c r="B433" s="153" t="s">
        <v>611</v>
      </c>
      <c r="C433" s="152">
        <v>1987</v>
      </c>
      <c r="D433" s="101" t="s">
        <v>749</v>
      </c>
      <c r="E433" s="101" t="s">
        <v>826</v>
      </c>
      <c r="F433" s="101" t="s">
        <v>831</v>
      </c>
      <c r="G433" s="101" t="s">
        <v>853</v>
      </c>
      <c r="H433" s="144"/>
      <c r="I433" s="147"/>
    </row>
    <row r="434" spans="1:9" ht="20.100000000000001" customHeight="1">
      <c r="A434" s="101">
        <v>161</v>
      </c>
      <c r="B434" s="151" t="s">
        <v>606</v>
      </c>
      <c r="C434" s="152">
        <v>1983</v>
      </c>
      <c r="D434" s="101" t="str">
        <f t="shared" ref="D434:D435" si="8">IF(ISNUMBER(SEARCH("Văn",B434)),"Nam",IF(ISNUMBER(SEARCH("Thị",B434)),"Nữ",""))</f>
        <v>Nam</v>
      </c>
      <c r="E434" s="101" t="s">
        <v>826</v>
      </c>
      <c r="F434" s="101" t="s">
        <v>914</v>
      </c>
      <c r="G434" s="101" t="s">
        <v>853</v>
      </c>
      <c r="H434" s="144"/>
    </row>
    <row r="435" spans="1:9" ht="20.100000000000001" customHeight="1">
      <c r="A435" s="101">
        <v>161.19999999999999</v>
      </c>
      <c r="B435" s="153" t="s">
        <v>607</v>
      </c>
      <c r="C435" s="152">
        <v>1987</v>
      </c>
      <c r="D435" s="101" t="str">
        <f t="shared" si="8"/>
        <v>Nữ</v>
      </c>
      <c r="E435" s="101" t="s">
        <v>826</v>
      </c>
      <c r="F435" s="101" t="s">
        <v>914</v>
      </c>
      <c r="G435" s="101" t="s">
        <v>853</v>
      </c>
      <c r="H435" s="144"/>
      <c r="I435" s="147"/>
    </row>
    <row r="436" spans="1:9" ht="20.100000000000001" customHeight="1">
      <c r="A436" s="101">
        <v>162</v>
      </c>
      <c r="B436" s="151" t="s">
        <v>612</v>
      </c>
      <c r="C436" s="152">
        <v>1961</v>
      </c>
      <c r="D436" s="101" t="str">
        <f t="shared" si="7"/>
        <v>Nữ</v>
      </c>
      <c r="E436" s="101" t="s">
        <v>826</v>
      </c>
      <c r="F436" s="101" t="s">
        <v>831</v>
      </c>
      <c r="G436" s="101" t="s">
        <v>853</v>
      </c>
      <c r="H436" s="144"/>
    </row>
    <row r="437" spans="1:9" ht="20.100000000000001" customHeight="1">
      <c r="A437" s="101">
        <v>162.1</v>
      </c>
      <c r="B437" s="153" t="s">
        <v>613</v>
      </c>
      <c r="C437" s="152">
        <v>1984</v>
      </c>
      <c r="D437" s="101" t="s">
        <v>748</v>
      </c>
      <c r="E437" s="101" t="s">
        <v>826</v>
      </c>
      <c r="F437" s="101" t="s">
        <v>831</v>
      </c>
      <c r="G437" s="101" t="s">
        <v>853</v>
      </c>
      <c r="H437" s="144"/>
      <c r="I437" s="147"/>
    </row>
    <row r="438" spans="1:9" ht="20.100000000000001" customHeight="1">
      <c r="A438" s="101">
        <v>163</v>
      </c>
      <c r="B438" s="151" t="s">
        <v>614</v>
      </c>
      <c r="C438" s="152">
        <v>1969</v>
      </c>
      <c r="D438" s="101" t="str">
        <f t="shared" si="7"/>
        <v>Nam</v>
      </c>
      <c r="E438" s="101" t="s">
        <v>826</v>
      </c>
      <c r="F438" s="101" t="s">
        <v>830</v>
      </c>
      <c r="G438" s="101" t="s">
        <v>853</v>
      </c>
      <c r="H438" s="144"/>
    </row>
    <row r="439" spans="1:9" ht="20.100000000000001" customHeight="1">
      <c r="A439" s="101">
        <v>163.1</v>
      </c>
      <c r="B439" s="153" t="s">
        <v>615</v>
      </c>
      <c r="C439" s="152">
        <v>1968</v>
      </c>
      <c r="D439" s="101" t="str">
        <f t="shared" si="7"/>
        <v>Nữ</v>
      </c>
      <c r="E439" s="101" t="s">
        <v>826</v>
      </c>
      <c r="F439" s="101" t="s">
        <v>832</v>
      </c>
      <c r="G439" s="101" t="s">
        <v>853</v>
      </c>
      <c r="H439" s="144"/>
      <c r="I439" s="147"/>
    </row>
    <row r="440" spans="1:9" ht="20.100000000000001" customHeight="1">
      <c r="A440" s="101">
        <v>163.19999999999999</v>
      </c>
      <c r="B440" s="153" t="s">
        <v>616</v>
      </c>
      <c r="C440" s="152">
        <v>1997</v>
      </c>
      <c r="D440" s="101" t="str">
        <f t="shared" si="7"/>
        <v>Nữ</v>
      </c>
      <c r="E440" s="101" t="s">
        <v>826</v>
      </c>
      <c r="F440" s="101" t="s">
        <v>829</v>
      </c>
      <c r="G440" s="101" t="s">
        <v>853</v>
      </c>
      <c r="H440" s="144"/>
    </row>
    <row r="441" spans="1:9" ht="20.100000000000001" customHeight="1">
      <c r="A441" s="101">
        <v>163.30000000000001</v>
      </c>
      <c r="B441" s="151" t="s">
        <v>617</v>
      </c>
      <c r="C441" s="152">
        <v>1957</v>
      </c>
      <c r="D441" s="101" t="str">
        <f t="shared" si="7"/>
        <v>Nữ</v>
      </c>
      <c r="E441" s="101" t="s">
        <v>826</v>
      </c>
      <c r="F441" s="101" t="s">
        <v>835</v>
      </c>
      <c r="G441" s="101" t="s">
        <v>853</v>
      </c>
      <c r="H441" s="144"/>
      <c r="I441" s="147"/>
    </row>
    <row r="442" spans="1:9" ht="20.100000000000001" customHeight="1">
      <c r="A442" s="101">
        <v>163.4</v>
      </c>
      <c r="B442" s="153" t="s">
        <v>544</v>
      </c>
      <c r="C442" s="152">
        <v>1978</v>
      </c>
      <c r="D442" s="101" t="str">
        <f t="shared" si="7"/>
        <v>Nam</v>
      </c>
      <c r="E442" s="101" t="s">
        <v>826</v>
      </c>
      <c r="F442" s="101" t="s">
        <v>835</v>
      </c>
      <c r="G442" s="101" t="s">
        <v>853</v>
      </c>
      <c r="H442" s="144"/>
    </row>
    <row r="443" spans="1:9" ht="20.100000000000001" customHeight="1">
      <c r="A443" s="101">
        <v>164</v>
      </c>
      <c r="B443" s="151" t="s">
        <v>618</v>
      </c>
      <c r="C443" s="152">
        <v>1962</v>
      </c>
      <c r="D443" s="101" t="str">
        <f t="shared" si="7"/>
        <v>Nam</v>
      </c>
      <c r="E443" s="101" t="s">
        <v>826</v>
      </c>
      <c r="F443" s="101" t="s">
        <v>833</v>
      </c>
      <c r="G443" s="101" t="s">
        <v>853</v>
      </c>
      <c r="H443" s="144"/>
      <c r="I443" s="147"/>
    </row>
    <row r="444" spans="1:9" ht="20.100000000000001" customHeight="1">
      <c r="A444" s="101">
        <v>164.1</v>
      </c>
      <c r="B444" s="153" t="s">
        <v>619</v>
      </c>
      <c r="C444" s="152">
        <v>1964</v>
      </c>
      <c r="D444" s="101" t="str">
        <f t="shared" si="7"/>
        <v>Nữ</v>
      </c>
      <c r="E444" s="101" t="s">
        <v>826</v>
      </c>
      <c r="F444" s="101" t="s">
        <v>833</v>
      </c>
      <c r="G444" s="101" t="s">
        <v>853</v>
      </c>
      <c r="H444" s="144"/>
    </row>
    <row r="445" spans="1:9" ht="20.100000000000001" customHeight="1">
      <c r="A445" s="101">
        <v>164.2</v>
      </c>
      <c r="B445" s="153" t="s">
        <v>620</v>
      </c>
      <c r="C445" s="152">
        <v>1994</v>
      </c>
      <c r="D445" s="101" t="str">
        <f t="shared" si="7"/>
        <v>Nam</v>
      </c>
      <c r="E445" s="101" t="s">
        <v>826</v>
      </c>
      <c r="F445" s="101" t="s">
        <v>830</v>
      </c>
      <c r="G445" s="101" t="s">
        <v>853</v>
      </c>
      <c r="H445" s="144"/>
      <c r="I445" s="147"/>
    </row>
    <row r="446" spans="1:9" ht="20.100000000000001" customHeight="1">
      <c r="A446" s="101">
        <v>165</v>
      </c>
      <c r="B446" s="151" t="s">
        <v>621</v>
      </c>
      <c r="C446" s="152">
        <v>1969</v>
      </c>
      <c r="D446" s="101" t="str">
        <f t="shared" si="7"/>
        <v>Nam</v>
      </c>
      <c r="E446" s="101" t="s">
        <v>826</v>
      </c>
      <c r="F446" s="101" t="s">
        <v>832</v>
      </c>
      <c r="G446" s="101" t="s">
        <v>853</v>
      </c>
      <c r="H446" s="144"/>
    </row>
    <row r="447" spans="1:9" ht="20.100000000000001" customHeight="1">
      <c r="A447" s="101">
        <v>165.1</v>
      </c>
      <c r="B447" s="153" t="s">
        <v>622</v>
      </c>
      <c r="C447" s="152">
        <v>1967</v>
      </c>
      <c r="D447" s="101" t="str">
        <f t="shared" si="7"/>
        <v>Nữ</v>
      </c>
      <c r="E447" s="101" t="s">
        <v>826</v>
      </c>
      <c r="F447" s="101" t="s">
        <v>835</v>
      </c>
      <c r="G447" s="101" t="s">
        <v>853</v>
      </c>
      <c r="H447" s="144"/>
      <c r="I447" s="147"/>
    </row>
    <row r="448" spans="1:9" ht="20.100000000000001" customHeight="1">
      <c r="A448" s="101">
        <v>165.2</v>
      </c>
      <c r="B448" s="153" t="s">
        <v>623</v>
      </c>
      <c r="C448" s="152">
        <v>1989</v>
      </c>
      <c r="D448" s="101" t="s">
        <v>748</v>
      </c>
      <c r="E448" s="101" t="s">
        <v>826</v>
      </c>
      <c r="F448" s="101" t="s">
        <v>835</v>
      </c>
      <c r="G448" s="101" t="s">
        <v>853</v>
      </c>
      <c r="H448" s="144"/>
    </row>
    <row r="449" spans="1:9" ht="20.100000000000001" customHeight="1">
      <c r="A449" s="101">
        <v>165.3</v>
      </c>
      <c r="B449" s="153" t="s">
        <v>624</v>
      </c>
      <c r="C449" s="152">
        <v>1998</v>
      </c>
      <c r="D449" s="101" t="s">
        <v>748</v>
      </c>
      <c r="E449" s="101" t="s">
        <v>826</v>
      </c>
      <c r="F449" s="101" t="s">
        <v>835</v>
      </c>
      <c r="G449" s="101" t="s">
        <v>853</v>
      </c>
      <c r="H449" s="144"/>
      <c r="I449" s="147"/>
    </row>
    <row r="450" spans="1:9" ht="20.100000000000001" customHeight="1">
      <c r="A450" s="101">
        <v>166</v>
      </c>
      <c r="B450" s="151" t="s">
        <v>625</v>
      </c>
      <c r="C450" s="152">
        <v>1961</v>
      </c>
      <c r="D450" s="101" t="str">
        <f t="shared" si="7"/>
        <v>Nữ</v>
      </c>
      <c r="E450" s="101" t="s">
        <v>826</v>
      </c>
      <c r="F450" s="101" t="s">
        <v>833</v>
      </c>
      <c r="G450" s="101" t="s">
        <v>853</v>
      </c>
      <c r="H450" s="144"/>
    </row>
    <row r="451" spans="1:9" ht="20.100000000000001" customHeight="1">
      <c r="A451" s="101">
        <v>166.1</v>
      </c>
      <c r="B451" s="166" t="s">
        <v>721</v>
      </c>
      <c r="C451" s="152">
        <v>1989</v>
      </c>
      <c r="D451" s="101" t="s">
        <v>918</v>
      </c>
      <c r="E451" s="101" t="s">
        <v>826</v>
      </c>
      <c r="F451" s="101" t="s">
        <v>835</v>
      </c>
      <c r="G451" s="101" t="s">
        <v>853</v>
      </c>
      <c r="H451" s="144"/>
      <c r="I451" s="147"/>
    </row>
    <row r="452" spans="1:9" ht="20.100000000000001" customHeight="1">
      <c r="A452" s="101">
        <v>166.2</v>
      </c>
      <c r="B452" s="153" t="s">
        <v>626</v>
      </c>
      <c r="C452" s="152">
        <v>1986</v>
      </c>
      <c r="D452" s="101" t="str">
        <f t="shared" si="7"/>
        <v>Nữ</v>
      </c>
      <c r="E452" s="101" t="s">
        <v>826</v>
      </c>
      <c r="F452" s="101" t="s">
        <v>833</v>
      </c>
      <c r="G452" s="101" t="s">
        <v>853</v>
      </c>
      <c r="H452" s="144"/>
    </row>
    <row r="453" spans="1:9" ht="20.100000000000001" customHeight="1">
      <c r="A453" s="101">
        <v>167</v>
      </c>
      <c r="B453" s="151" t="s">
        <v>627</v>
      </c>
      <c r="C453" s="152">
        <v>1980</v>
      </c>
      <c r="D453" s="101" t="s">
        <v>748</v>
      </c>
      <c r="E453" s="101" t="s">
        <v>826</v>
      </c>
      <c r="F453" s="101" t="s">
        <v>835</v>
      </c>
      <c r="G453" s="101" t="s">
        <v>853</v>
      </c>
      <c r="H453" s="144"/>
      <c r="I453" s="147"/>
    </row>
    <row r="454" spans="1:9" ht="20.100000000000001" customHeight="1">
      <c r="A454" s="101">
        <v>167.1</v>
      </c>
      <c r="B454" s="153" t="s">
        <v>574</v>
      </c>
      <c r="C454" s="152">
        <v>1991</v>
      </c>
      <c r="D454" s="101" t="str">
        <f t="shared" si="7"/>
        <v>Nữ</v>
      </c>
      <c r="E454" s="101" t="s">
        <v>826</v>
      </c>
      <c r="F454" s="101" t="s">
        <v>832</v>
      </c>
      <c r="G454" s="101" t="s">
        <v>853</v>
      </c>
      <c r="H454" s="144"/>
    </row>
    <row r="455" spans="1:9" ht="20.100000000000001" customHeight="1">
      <c r="A455" s="101">
        <v>168</v>
      </c>
      <c r="B455" s="151" t="s">
        <v>628</v>
      </c>
      <c r="C455" s="152">
        <v>1946</v>
      </c>
      <c r="D455" s="101" t="str">
        <f t="shared" si="7"/>
        <v>Nam</v>
      </c>
      <c r="E455" s="101" t="s">
        <v>826</v>
      </c>
      <c r="F455" s="101" t="s">
        <v>830</v>
      </c>
      <c r="G455" s="101" t="s">
        <v>853</v>
      </c>
      <c r="H455" s="144"/>
      <c r="I455" s="147"/>
    </row>
    <row r="456" spans="1:9" ht="20.100000000000001" customHeight="1">
      <c r="A456" s="101">
        <v>168.1</v>
      </c>
      <c r="B456" s="153" t="s">
        <v>629</v>
      </c>
      <c r="C456" s="152">
        <v>1989</v>
      </c>
      <c r="D456" s="101" t="s">
        <v>748</v>
      </c>
      <c r="E456" s="101" t="s">
        <v>826</v>
      </c>
      <c r="F456" s="101" t="s">
        <v>830</v>
      </c>
      <c r="G456" s="101" t="s">
        <v>853</v>
      </c>
      <c r="H456" s="144"/>
    </row>
    <row r="457" spans="1:9" ht="20.100000000000001" customHeight="1">
      <c r="A457" s="101">
        <v>168.2</v>
      </c>
      <c r="B457" s="153" t="s">
        <v>630</v>
      </c>
      <c r="C457" s="152">
        <v>1997</v>
      </c>
      <c r="D457" s="101" t="str">
        <f t="shared" si="7"/>
        <v>Nữ</v>
      </c>
      <c r="E457" s="101" t="s">
        <v>826</v>
      </c>
      <c r="F457" s="101" t="s">
        <v>830</v>
      </c>
      <c r="G457" s="101" t="s">
        <v>853</v>
      </c>
      <c r="H457" s="144"/>
      <c r="I457" s="147"/>
    </row>
    <row r="458" spans="1:9" ht="20.100000000000001" customHeight="1">
      <c r="A458" s="101">
        <v>169</v>
      </c>
      <c r="B458" s="151" t="s">
        <v>631</v>
      </c>
      <c r="C458" s="152">
        <v>1958</v>
      </c>
      <c r="D458" s="101" t="str">
        <f t="shared" si="7"/>
        <v>Nam</v>
      </c>
      <c r="E458" s="101" t="s">
        <v>826</v>
      </c>
      <c r="F458" s="101" t="s">
        <v>833</v>
      </c>
      <c r="G458" s="101" t="s">
        <v>853</v>
      </c>
      <c r="H458" s="144"/>
    </row>
    <row r="459" spans="1:9" ht="20.100000000000001" customHeight="1">
      <c r="A459" s="101">
        <v>169.1</v>
      </c>
      <c r="B459" s="153" t="s">
        <v>632</v>
      </c>
      <c r="C459" s="152">
        <v>1968</v>
      </c>
      <c r="D459" s="101" t="str">
        <f t="shared" si="7"/>
        <v>Nữ</v>
      </c>
      <c r="E459" s="101" t="s">
        <v>826</v>
      </c>
      <c r="F459" s="101" t="s">
        <v>834</v>
      </c>
      <c r="G459" s="101" t="s">
        <v>853</v>
      </c>
      <c r="H459" s="144"/>
      <c r="I459" s="147"/>
    </row>
    <row r="460" spans="1:9" ht="20.100000000000001" customHeight="1">
      <c r="A460" s="101">
        <v>170</v>
      </c>
      <c r="B460" s="151" t="s">
        <v>633</v>
      </c>
      <c r="C460" s="152">
        <v>1982</v>
      </c>
      <c r="D460" s="101" t="s">
        <v>748</v>
      </c>
      <c r="E460" s="101" t="s">
        <v>826</v>
      </c>
      <c r="F460" s="101" t="s">
        <v>831</v>
      </c>
      <c r="G460" s="101" t="s">
        <v>853</v>
      </c>
      <c r="H460" s="144"/>
    </row>
    <row r="461" spans="1:9" ht="20.100000000000001" customHeight="1">
      <c r="A461" s="101">
        <v>170.1</v>
      </c>
      <c r="B461" s="153" t="s">
        <v>634</v>
      </c>
      <c r="C461" s="152">
        <v>1994</v>
      </c>
      <c r="D461" s="101" t="str">
        <f t="shared" ref="D461:D533" si="9">IF(ISNUMBER(SEARCH("Văn",B461)),"Nam",IF(ISNUMBER(SEARCH("Thị",B461)),"Nữ",""))</f>
        <v>Nữ</v>
      </c>
      <c r="E461" s="101" t="s">
        <v>826</v>
      </c>
      <c r="F461" s="101" t="s">
        <v>831</v>
      </c>
      <c r="G461" s="101" t="s">
        <v>853</v>
      </c>
      <c r="H461" s="144"/>
      <c r="I461" s="147"/>
    </row>
    <row r="462" spans="1:9" ht="20.100000000000001" customHeight="1">
      <c r="A462" s="101">
        <v>171</v>
      </c>
      <c r="B462" s="151" t="s">
        <v>635</v>
      </c>
      <c r="C462" s="152">
        <v>1991</v>
      </c>
      <c r="D462" s="101" t="str">
        <f t="shared" si="9"/>
        <v>Nam</v>
      </c>
      <c r="E462" s="101" t="s">
        <v>826</v>
      </c>
      <c r="F462" s="101" t="s">
        <v>831</v>
      </c>
      <c r="G462" s="101" t="s">
        <v>853</v>
      </c>
      <c r="H462" s="144"/>
    </row>
    <row r="463" spans="1:9" ht="20.100000000000001" customHeight="1">
      <c r="A463" s="101">
        <v>172</v>
      </c>
      <c r="B463" s="151" t="s">
        <v>636</v>
      </c>
      <c r="C463" s="152">
        <v>1983</v>
      </c>
      <c r="D463" s="101" t="str">
        <f t="shared" si="9"/>
        <v>Nam</v>
      </c>
      <c r="E463" s="101" t="s">
        <v>826</v>
      </c>
      <c r="F463" s="101" t="s">
        <v>831</v>
      </c>
      <c r="G463" s="101" t="s">
        <v>853</v>
      </c>
      <c r="H463" s="144"/>
      <c r="I463" s="147"/>
    </row>
    <row r="464" spans="1:9" ht="20.100000000000001" customHeight="1">
      <c r="A464" s="101">
        <v>172.1</v>
      </c>
      <c r="B464" s="153" t="s">
        <v>637</v>
      </c>
      <c r="C464" s="152">
        <v>1993</v>
      </c>
      <c r="D464" s="101" t="str">
        <f t="shared" si="9"/>
        <v>Nữ</v>
      </c>
      <c r="E464" s="101" t="s">
        <v>826</v>
      </c>
      <c r="F464" s="101" t="s">
        <v>831</v>
      </c>
      <c r="G464" s="101" t="s">
        <v>853</v>
      </c>
      <c r="H464" s="144"/>
    </row>
    <row r="465" spans="1:9" ht="20.100000000000001" customHeight="1">
      <c r="A465" s="101">
        <v>173</v>
      </c>
      <c r="B465" s="151" t="s">
        <v>638</v>
      </c>
      <c r="C465" s="152">
        <v>1984</v>
      </c>
      <c r="D465" s="101" t="s">
        <v>748</v>
      </c>
      <c r="E465" s="101" t="s">
        <v>826</v>
      </c>
      <c r="F465" s="101" t="s">
        <v>833</v>
      </c>
      <c r="G465" s="101" t="s">
        <v>853</v>
      </c>
      <c r="H465" s="144"/>
      <c r="I465" s="147"/>
    </row>
    <row r="466" spans="1:9" ht="20.100000000000001" customHeight="1">
      <c r="A466" s="101">
        <v>173.1</v>
      </c>
      <c r="B466" s="153" t="s">
        <v>639</v>
      </c>
      <c r="C466" s="152">
        <v>1981</v>
      </c>
      <c r="D466" s="101" t="str">
        <f t="shared" si="9"/>
        <v>Nữ</v>
      </c>
      <c r="E466" s="101" t="s">
        <v>826</v>
      </c>
      <c r="F466" s="101" t="s">
        <v>835</v>
      </c>
      <c r="G466" s="101" t="s">
        <v>853</v>
      </c>
      <c r="H466" s="144"/>
    </row>
    <row r="467" spans="1:9" ht="20.100000000000001" customHeight="1">
      <c r="A467" s="101">
        <v>173.2</v>
      </c>
      <c r="B467" s="153" t="s">
        <v>640</v>
      </c>
      <c r="C467" s="152">
        <v>2002</v>
      </c>
      <c r="D467" s="101" t="s">
        <v>749</v>
      </c>
      <c r="E467" s="101" t="s">
        <v>826</v>
      </c>
      <c r="F467" s="101" t="s">
        <v>835</v>
      </c>
      <c r="G467" s="101" t="s">
        <v>853</v>
      </c>
      <c r="H467" s="144"/>
      <c r="I467" s="147"/>
    </row>
    <row r="468" spans="1:9" ht="20.100000000000001" customHeight="1">
      <c r="A468" s="101">
        <v>173.3</v>
      </c>
      <c r="B468" s="153" t="s">
        <v>641</v>
      </c>
      <c r="C468" s="152">
        <v>2003</v>
      </c>
      <c r="D468" s="101" t="s">
        <v>748</v>
      </c>
      <c r="E468" s="101" t="s">
        <v>826</v>
      </c>
      <c r="F468" s="101" t="s">
        <v>835</v>
      </c>
      <c r="G468" s="101" t="s">
        <v>853</v>
      </c>
      <c r="H468" s="144"/>
    </row>
    <row r="469" spans="1:9" ht="20.100000000000001" customHeight="1">
      <c r="A469" s="101">
        <v>174</v>
      </c>
      <c r="B469" s="151" t="s">
        <v>642</v>
      </c>
      <c r="C469" s="152">
        <v>1962</v>
      </c>
      <c r="D469" s="101" t="str">
        <f t="shared" si="9"/>
        <v>Nữ</v>
      </c>
      <c r="E469" s="101" t="s">
        <v>826</v>
      </c>
      <c r="F469" s="101" t="s">
        <v>835</v>
      </c>
      <c r="G469" s="101" t="s">
        <v>853</v>
      </c>
      <c r="H469" s="144"/>
      <c r="I469" s="147"/>
    </row>
    <row r="470" spans="1:9" ht="20.100000000000001" customHeight="1">
      <c r="A470" s="101">
        <v>174.1</v>
      </c>
      <c r="B470" s="153" t="s">
        <v>643</v>
      </c>
      <c r="C470" s="152">
        <v>1989</v>
      </c>
      <c r="D470" s="101" t="s">
        <v>748</v>
      </c>
      <c r="E470" s="101" t="s">
        <v>826</v>
      </c>
      <c r="F470" s="101" t="s">
        <v>835</v>
      </c>
      <c r="G470" s="101" t="s">
        <v>853</v>
      </c>
      <c r="H470" s="144"/>
    </row>
    <row r="471" spans="1:9" ht="20.100000000000001" customHeight="1">
      <c r="A471" s="101">
        <v>174.2</v>
      </c>
      <c r="B471" s="153" t="s">
        <v>644</v>
      </c>
      <c r="C471" s="152">
        <v>1992</v>
      </c>
      <c r="D471" s="101" t="str">
        <f t="shared" si="9"/>
        <v>Nữ</v>
      </c>
      <c r="E471" s="101" t="s">
        <v>826</v>
      </c>
      <c r="F471" s="101" t="s">
        <v>835</v>
      </c>
      <c r="G471" s="101" t="s">
        <v>853</v>
      </c>
      <c r="H471" s="144"/>
      <c r="I471" s="147"/>
    </row>
    <row r="472" spans="1:9" ht="20.100000000000001" customHeight="1">
      <c r="A472" s="101">
        <v>175</v>
      </c>
      <c r="B472" s="151" t="s">
        <v>645</v>
      </c>
      <c r="C472" s="152">
        <v>1986</v>
      </c>
      <c r="D472" s="101" t="s">
        <v>918</v>
      </c>
      <c r="E472" s="101" t="s">
        <v>826</v>
      </c>
      <c r="F472" s="101" t="s">
        <v>835</v>
      </c>
      <c r="G472" s="101" t="s">
        <v>853</v>
      </c>
      <c r="H472" s="144"/>
    </row>
    <row r="473" spans="1:9" ht="20.100000000000001" customHeight="1">
      <c r="A473" s="101">
        <v>175.1</v>
      </c>
      <c r="B473" s="166" t="s">
        <v>646</v>
      </c>
      <c r="C473" s="152">
        <v>1984</v>
      </c>
      <c r="D473" s="101" t="str">
        <f t="shared" si="9"/>
        <v>Nữ</v>
      </c>
      <c r="E473" s="101" t="s">
        <v>826</v>
      </c>
      <c r="F473" s="101" t="s">
        <v>832</v>
      </c>
      <c r="G473" s="101" t="s">
        <v>853</v>
      </c>
      <c r="H473" s="144"/>
      <c r="I473" s="147"/>
    </row>
    <row r="474" spans="1:9" ht="20.100000000000001" customHeight="1">
      <c r="A474" s="101">
        <v>175.2</v>
      </c>
      <c r="B474" s="166" t="s">
        <v>875</v>
      </c>
      <c r="C474" s="152">
        <v>2006</v>
      </c>
      <c r="D474" s="101" t="s">
        <v>918</v>
      </c>
      <c r="E474" s="101" t="s">
        <v>826</v>
      </c>
      <c r="F474" s="101" t="s">
        <v>835</v>
      </c>
      <c r="G474" s="101" t="s">
        <v>853</v>
      </c>
      <c r="H474" s="144"/>
    </row>
    <row r="475" spans="1:9" ht="20.100000000000001" customHeight="1">
      <c r="A475" s="101">
        <v>176</v>
      </c>
      <c r="B475" s="151" t="s">
        <v>647</v>
      </c>
      <c r="C475" s="152">
        <v>1967</v>
      </c>
      <c r="D475" s="101" t="str">
        <f t="shared" si="9"/>
        <v>Nam</v>
      </c>
      <c r="E475" s="101" t="s">
        <v>826</v>
      </c>
      <c r="F475" s="101" t="s">
        <v>835</v>
      </c>
      <c r="G475" s="101" t="s">
        <v>853</v>
      </c>
      <c r="H475" s="144"/>
      <c r="I475" s="147"/>
    </row>
    <row r="476" spans="1:9" ht="20.100000000000001" customHeight="1">
      <c r="A476" s="101">
        <v>176.1</v>
      </c>
      <c r="B476" s="153" t="s">
        <v>625</v>
      </c>
      <c r="C476" s="152">
        <v>1966</v>
      </c>
      <c r="D476" s="101" t="str">
        <f t="shared" si="9"/>
        <v>Nữ</v>
      </c>
      <c r="E476" s="101" t="s">
        <v>826</v>
      </c>
      <c r="F476" s="101" t="s">
        <v>832</v>
      </c>
      <c r="G476" s="101" t="s">
        <v>853</v>
      </c>
      <c r="H476" s="144"/>
    </row>
    <row r="477" spans="1:9" ht="20.100000000000001" customHeight="1">
      <c r="A477" s="101">
        <v>176.2</v>
      </c>
      <c r="B477" s="153" t="s">
        <v>648</v>
      </c>
      <c r="C477" s="152">
        <v>1988</v>
      </c>
      <c r="D477" s="101" t="s">
        <v>748</v>
      </c>
      <c r="E477" s="101" t="s">
        <v>826</v>
      </c>
      <c r="F477" s="101" t="s">
        <v>835</v>
      </c>
      <c r="G477" s="101" t="s">
        <v>853</v>
      </c>
      <c r="H477" s="144"/>
      <c r="I477" s="147"/>
    </row>
    <row r="478" spans="1:9" ht="20.100000000000001" customHeight="1">
      <c r="A478" s="101">
        <v>176.3</v>
      </c>
      <c r="B478" s="153" t="s">
        <v>649</v>
      </c>
      <c r="C478" s="152">
        <v>1991</v>
      </c>
      <c r="D478" s="101" t="str">
        <f t="shared" si="9"/>
        <v>Nữ</v>
      </c>
      <c r="E478" s="101" t="s">
        <v>826</v>
      </c>
      <c r="F478" s="101" t="s">
        <v>835</v>
      </c>
      <c r="G478" s="101" t="s">
        <v>853</v>
      </c>
      <c r="H478" s="144"/>
    </row>
    <row r="479" spans="1:9" ht="20.100000000000001" customHeight="1">
      <c r="A479" s="101">
        <v>177</v>
      </c>
      <c r="B479" s="151" t="s">
        <v>876</v>
      </c>
      <c r="C479" s="152">
        <v>1980</v>
      </c>
      <c r="D479" s="101" t="s">
        <v>748</v>
      </c>
      <c r="E479" s="101" t="s">
        <v>826</v>
      </c>
      <c r="F479" s="101" t="s">
        <v>835</v>
      </c>
      <c r="G479" s="101" t="s">
        <v>853</v>
      </c>
      <c r="H479" s="144"/>
      <c r="I479" s="147"/>
    </row>
    <row r="480" spans="1:9" ht="20.100000000000001" customHeight="1">
      <c r="A480" s="101">
        <v>177.1</v>
      </c>
      <c r="B480" s="153" t="s">
        <v>650</v>
      </c>
      <c r="C480" s="152">
        <v>1980</v>
      </c>
      <c r="D480" s="101" t="str">
        <f t="shared" si="9"/>
        <v>Nữ</v>
      </c>
      <c r="E480" s="101" t="s">
        <v>826</v>
      </c>
      <c r="F480" s="101" t="s">
        <v>835</v>
      </c>
      <c r="G480" s="101" t="s">
        <v>853</v>
      </c>
      <c r="H480" s="144"/>
    </row>
    <row r="481" spans="1:9" ht="20.100000000000001" customHeight="1">
      <c r="A481" s="101">
        <v>177.2</v>
      </c>
      <c r="B481" s="153" t="s">
        <v>651</v>
      </c>
      <c r="C481" s="152">
        <v>2002</v>
      </c>
      <c r="D481" s="101" t="s">
        <v>748</v>
      </c>
      <c r="E481" s="101" t="s">
        <v>826</v>
      </c>
      <c r="F481" s="101" t="s">
        <v>835</v>
      </c>
      <c r="G481" s="101" t="s">
        <v>853</v>
      </c>
      <c r="H481" s="144"/>
      <c r="I481" s="147"/>
    </row>
    <row r="482" spans="1:9" ht="20.100000000000001" customHeight="1">
      <c r="A482" s="101">
        <v>178</v>
      </c>
      <c r="B482" s="151" t="s">
        <v>652</v>
      </c>
      <c r="C482" s="152">
        <v>1962</v>
      </c>
      <c r="D482" s="101" t="str">
        <f t="shared" si="9"/>
        <v>Nam</v>
      </c>
      <c r="E482" s="101" t="s">
        <v>826</v>
      </c>
      <c r="F482" s="101" t="s">
        <v>835</v>
      </c>
      <c r="G482" s="101" t="s">
        <v>853</v>
      </c>
      <c r="H482" s="144"/>
    </row>
    <row r="483" spans="1:9" ht="20.100000000000001" customHeight="1">
      <c r="A483" s="101">
        <v>178.1</v>
      </c>
      <c r="B483" s="153" t="s">
        <v>653</v>
      </c>
      <c r="C483" s="152">
        <v>1961</v>
      </c>
      <c r="D483" s="101" t="str">
        <f t="shared" si="9"/>
        <v>Nữ</v>
      </c>
      <c r="E483" s="101" t="s">
        <v>826</v>
      </c>
      <c r="F483" s="101" t="s">
        <v>833</v>
      </c>
      <c r="G483" s="101" t="s">
        <v>853</v>
      </c>
      <c r="H483" s="144"/>
      <c r="I483" s="147"/>
    </row>
    <row r="484" spans="1:9" ht="20.100000000000001" customHeight="1">
      <c r="A484" s="101">
        <v>178.2</v>
      </c>
      <c r="B484" s="153" t="s">
        <v>654</v>
      </c>
      <c r="C484" s="152">
        <v>1990</v>
      </c>
      <c r="D484" s="101" t="str">
        <f t="shared" si="9"/>
        <v>Nam</v>
      </c>
      <c r="E484" s="101" t="s">
        <v>826</v>
      </c>
      <c r="F484" s="101" t="s">
        <v>835</v>
      </c>
      <c r="G484" s="101" t="s">
        <v>853</v>
      </c>
      <c r="H484" s="144"/>
    </row>
    <row r="485" spans="1:9" ht="20.100000000000001" customHeight="1">
      <c r="A485" s="101">
        <v>178.3</v>
      </c>
      <c r="B485" s="153" t="s">
        <v>655</v>
      </c>
      <c r="C485" s="152">
        <v>2001</v>
      </c>
      <c r="D485" s="101" t="s">
        <v>748</v>
      </c>
      <c r="E485" s="101" t="s">
        <v>826</v>
      </c>
      <c r="F485" s="101" t="s">
        <v>835</v>
      </c>
      <c r="G485" s="101" t="s">
        <v>853</v>
      </c>
      <c r="H485" s="144"/>
      <c r="I485" s="147"/>
    </row>
    <row r="486" spans="1:9" ht="20.100000000000001" customHeight="1">
      <c r="A486" s="101">
        <v>179</v>
      </c>
      <c r="B486" s="151" t="s">
        <v>656</v>
      </c>
      <c r="C486" s="152">
        <v>1969</v>
      </c>
      <c r="D486" s="101" t="str">
        <f t="shared" si="9"/>
        <v>Nam</v>
      </c>
      <c r="E486" s="101" t="s">
        <v>826</v>
      </c>
      <c r="F486" s="101" t="s">
        <v>835</v>
      </c>
      <c r="G486" s="101" t="s">
        <v>853</v>
      </c>
      <c r="H486" s="144"/>
    </row>
    <row r="487" spans="1:9" ht="20.100000000000001" customHeight="1">
      <c r="A487" s="101">
        <v>179.1</v>
      </c>
      <c r="B487" s="153" t="s">
        <v>657</v>
      </c>
      <c r="C487" s="152">
        <v>1972</v>
      </c>
      <c r="D487" s="101" t="str">
        <f t="shared" si="9"/>
        <v>Nữ</v>
      </c>
      <c r="E487" s="101" t="s">
        <v>826</v>
      </c>
      <c r="F487" s="101" t="s">
        <v>835</v>
      </c>
      <c r="G487" s="101" t="s">
        <v>853</v>
      </c>
      <c r="H487" s="144"/>
      <c r="I487" s="147"/>
    </row>
    <row r="488" spans="1:9" ht="20.100000000000001" customHeight="1">
      <c r="A488" s="101">
        <v>180</v>
      </c>
      <c r="B488" s="151" t="s">
        <v>658</v>
      </c>
      <c r="C488" s="152">
        <v>1976</v>
      </c>
      <c r="D488" s="101" t="str">
        <f t="shared" si="9"/>
        <v>Nam</v>
      </c>
      <c r="E488" s="101" t="s">
        <v>826</v>
      </c>
      <c r="F488" s="101" t="s">
        <v>835</v>
      </c>
      <c r="G488" s="101" t="s">
        <v>853</v>
      </c>
      <c r="H488" s="144"/>
    </row>
    <row r="489" spans="1:9" ht="20.100000000000001" customHeight="1">
      <c r="A489" s="101">
        <v>180.1</v>
      </c>
      <c r="B489" s="153" t="s">
        <v>659</v>
      </c>
      <c r="C489" s="152">
        <v>1979</v>
      </c>
      <c r="D489" s="101" t="str">
        <f t="shared" si="9"/>
        <v>Nữ</v>
      </c>
      <c r="E489" s="101" t="s">
        <v>826</v>
      </c>
      <c r="F489" s="101" t="s">
        <v>835</v>
      </c>
      <c r="G489" s="101" t="s">
        <v>853</v>
      </c>
      <c r="H489" s="144"/>
      <c r="I489" s="147"/>
    </row>
    <row r="490" spans="1:9" ht="20.100000000000001" customHeight="1">
      <c r="A490" s="101">
        <v>181</v>
      </c>
      <c r="B490" s="159" t="s">
        <v>662</v>
      </c>
      <c r="C490" s="152">
        <v>1987</v>
      </c>
      <c r="D490" s="101" t="s">
        <v>748</v>
      </c>
      <c r="E490" s="101" t="s">
        <v>826</v>
      </c>
      <c r="F490" s="101" t="s">
        <v>835</v>
      </c>
      <c r="G490" s="101" t="s">
        <v>853</v>
      </c>
      <c r="H490" s="144"/>
    </row>
    <row r="491" spans="1:9" ht="20.100000000000001" customHeight="1">
      <c r="A491" s="101">
        <v>182</v>
      </c>
      <c r="B491" s="151" t="s">
        <v>660</v>
      </c>
      <c r="C491" s="152">
        <v>1946</v>
      </c>
      <c r="D491" s="101" t="str">
        <f t="shared" si="9"/>
        <v>Nam</v>
      </c>
      <c r="E491" s="101" t="s">
        <v>826</v>
      </c>
      <c r="F491" s="101" t="s">
        <v>837</v>
      </c>
      <c r="G491" s="101" t="s">
        <v>853</v>
      </c>
      <c r="H491" s="144"/>
      <c r="I491" s="147"/>
    </row>
    <row r="492" spans="1:9" ht="20.100000000000001" customHeight="1">
      <c r="A492" s="101">
        <v>182.1</v>
      </c>
      <c r="B492" s="153" t="s">
        <v>661</v>
      </c>
      <c r="C492" s="152">
        <v>1947</v>
      </c>
      <c r="D492" s="101" t="str">
        <f t="shared" si="9"/>
        <v>Nữ</v>
      </c>
      <c r="E492" s="101" t="s">
        <v>826</v>
      </c>
      <c r="F492" s="101" t="s">
        <v>835</v>
      </c>
      <c r="G492" s="101" t="s">
        <v>853</v>
      </c>
      <c r="H492" s="144"/>
    </row>
    <row r="493" spans="1:9" ht="20.100000000000001" customHeight="1">
      <c r="A493" s="101">
        <v>182.2</v>
      </c>
      <c r="B493" s="153" t="s">
        <v>662</v>
      </c>
      <c r="C493" s="152">
        <v>1987</v>
      </c>
      <c r="D493" s="101" t="str">
        <f t="shared" si="9"/>
        <v>Nam</v>
      </c>
      <c r="E493" s="101" t="s">
        <v>826</v>
      </c>
      <c r="F493" s="101" t="s">
        <v>835</v>
      </c>
      <c r="G493" s="101" t="s">
        <v>853</v>
      </c>
      <c r="H493" s="144"/>
      <c r="I493" s="147"/>
    </row>
    <row r="494" spans="1:9" ht="20.100000000000001" customHeight="1">
      <c r="A494" s="101">
        <v>182.3</v>
      </c>
      <c r="B494" s="153" t="s">
        <v>663</v>
      </c>
      <c r="C494" s="152">
        <v>1992</v>
      </c>
      <c r="D494" s="101" t="str">
        <f t="shared" si="9"/>
        <v>Nam</v>
      </c>
      <c r="E494" s="101" t="s">
        <v>826</v>
      </c>
      <c r="F494" s="101" t="s">
        <v>835</v>
      </c>
      <c r="G494" s="101" t="s">
        <v>853</v>
      </c>
      <c r="H494" s="144"/>
    </row>
    <row r="495" spans="1:9" ht="20.100000000000001" customHeight="1">
      <c r="A495" s="101">
        <v>183</v>
      </c>
      <c r="B495" s="151" t="s">
        <v>664</v>
      </c>
      <c r="C495" s="152">
        <v>1969</v>
      </c>
      <c r="D495" s="101" t="str">
        <f t="shared" si="9"/>
        <v>Nam</v>
      </c>
      <c r="E495" s="101" t="s">
        <v>826</v>
      </c>
      <c r="F495" s="101" t="s">
        <v>835</v>
      </c>
      <c r="G495" s="101" t="s">
        <v>853</v>
      </c>
      <c r="H495" s="144"/>
      <c r="I495" s="147"/>
    </row>
    <row r="496" spans="1:9" ht="20.100000000000001" customHeight="1">
      <c r="A496" s="101">
        <v>183.1</v>
      </c>
      <c r="B496" s="153" t="s">
        <v>665</v>
      </c>
      <c r="C496" s="152">
        <v>1975</v>
      </c>
      <c r="D496" s="101" t="str">
        <f t="shared" si="9"/>
        <v>Nữ</v>
      </c>
      <c r="E496" s="101" t="s">
        <v>826</v>
      </c>
      <c r="F496" s="101" t="s">
        <v>835</v>
      </c>
      <c r="G496" s="101" t="s">
        <v>853</v>
      </c>
      <c r="H496" s="144"/>
    </row>
    <row r="497" spans="1:9" ht="20.100000000000001" customHeight="1">
      <c r="A497" s="101">
        <v>184</v>
      </c>
      <c r="B497" s="151" t="s">
        <v>666</v>
      </c>
      <c r="C497" s="152">
        <v>1967</v>
      </c>
      <c r="D497" s="101" t="str">
        <f t="shared" si="9"/>
        <v>Nam</v>
      </c>
      <c r="E497" s="101" t="s">
        <v>826</v>
      </c>
      <c r="F497" s="101" t="s">
        <v>835</v>
      </c>
      <c r="G497" s="101" t="s">
        <v>853</v>
      </c>
      <c r="H497" s="144"/>
      <c r="I497" s="147"/>
    </row>
    <row r="498" spans="1:9" ht="20.100000000000001" customHeight="1">
      <c r="A498" s="101">
        <v>184.1</v>
      </c>
      <c r="B498" s="153" t="s">
        <v>667</v>
      </c>
      <c r="C498" s="152">
        <v>1966</v>
      </c>
      <c r="D498" s="101" t="str">
        <f t="shared" si="9"/>
        <v>Nữ</v>
      </c>
      <c r="E498" s="101" t="s">
        <v>826</v>
      </c>
      <c r="F498" s="101" t="s">
        <v>835</v>
      </c>
      <c r="G498" s="101" t="s">
        <v>853</v>
      </c>
      <c r="H498" s="144"/>
    </row>
    <row r="499" spans="1:9" ht="20.100000000000001" customHeight="1">
      <c r="A499" s="101">
        <v>184.2</v>
      </c>
      <c r="B499" s="153" t="s">
        <v>668</v>
      </c>
      <c r="C499" s="152">
        <v>1984</v>
      </c>
      <c r="D499" s="101" t="s">
        <v>748</v>
      </c>
      <c r="E499" s="101" t="s">
        <v>826</v>
      </c>
      <c r="F499" s="101" t="s">
        <v>835</v>
      </c>
      <c r="G499" s="101" t="s">
        <v>853</v>
      </c>
      <c r="H499" s="144"/>
      <c r="I499" s="147"/>
    </row>
    <row r="500" spans="1:9" ht="20.100000000000001" customHeight="1">
      <c r="A500" s="101">
        <v>184.3</v>
      </c>
      <c r="B500" s="153" t="s">
        <v>669</v>
      </c>
      <c r="C500" s="152">
        <v>1991</v>
      </c>
      <c r="D500" s="101" t="str">
        <f t="shared" si="9"/>
        <v>Nữ</v>
      </c>
      <c r="E500" s="101" t="s">
        <v>826</v>
      </c>
      <c r="F500" s="101" t="s">
        <v>835</v>
      </c>
      <c r="G500" s="101" t="s">
        <v>853</v>
      </c>
      <c r="H500" s="144"/>
    </row>
    <row r="501" spans="1:9" ht="20.100000000000001" customHeight="1">
      <c r="A501" s="101">
        <v>185</v>
      </c>
      <c r="B501" s="190" t="s">
        <v>877</v>
      </c>
      <c r="C501" s="152">
        <v>1983</v>
      </c>
      <c r="D501" s="101" t="s">
        <v>918</v>
      </c>
      <c r="E501" s="101" t="s">
        <v>826</v>
      </c>
      <c r="F501" s="101" t="s">
        <v>837</v>
      </c>
      <c r="G501" s="101" t="s">
        <v>853</v>
      </c>
      <c r="H501" s="144"/>
      <c r="I501" s="147"/>
    </row>
    <row r="502" spans="1:9" ht="20.100000000000001" customHeight="1">
      <c r="A502" s="101">
        <v>185.1</v>
      </c>
      <c r="B502" s="158" t="s">
        <v>878</v>
      </c>
      <c r="C502" s="152">
        <v>1988</v>
      </c>
      <c r="D502" s="101" t="s">
        <v>920</v>
      </c>
      <c r="E502" s="101" t="s">
        <v>826</v>
      </c>
      <c r="F502" s="101" t="s">
        <v>832</v>
      </c>
      <c r="G502" s="101" t="s">
        <v>853</v>
      </c>
      <c r="H502" s="144"/>
    </row>
    <row r="503" spans="1:9" ht="20.100000000000001" customHeight="1">
      <c r="A503" s="101">
        <v>186</v>
      </c>
      <c r="B503" s="151" t="s">
        <v>670</v>
      </c>
      <c r="C503" s="152">
        <v>1971</v>
      </c>
      <c r="D503" s="101" t="str">
        <f t="shared" si="9"/>
        <v>Nam</v>
      </c>
      <c r="E503" s="101" t="s">
        <v>826</v>
      </c>
      <c r="F503" s="101" t="s">
        <v>835</v>
      </c>
      <c r="G503" s="101" t="s">
        <v>853</v>
      </c>
      <c r="H503" s="144"/>
      <c r="I503" s="147"/>
    </row>
    <row r="504" spans="1:9" ht="20.100000000000001" customHeight="1">
      <c r="A504" s="101">
        <v>186.1</v>
      </c>
      <c r="B504" s="153" t="s">
        <v>671</v>
      </c>
      <c r="C504" s="152">
        <v>1969</v>
      </c>
      <c r="D504" s="101" t="str">
        <f t="shared" si="9"/>
        <v>Nữ</v>
      </c>
      <c r="E504" s="101" t="s">
        <v>826</v>
      </c>
      <c r="F504" s="101" t="s">
        <v>835</v>
      </c>
      <c r="G504" s="101" t="s">
        <v>853</v>
      </c>
      <c r="H504" s="144"/>
    </row>
    <row r="505" spans="1:9" ht="20.100000000000001" customHeight="1">
      <c r="A505" s="101">
        <v>186.2</v>
      </c>
      <c r="B505" s="153" t="s">
        <v>672</v>
      </c>
      <c r="C505" s="152">
        <v>1996</v>
      </c>
      <c r="D505" s="101" t="s">
        <v>748</v>
      </c>
      <c r="E505" s="101" t="s">
        <v>826</v>
      </c>
      <c r="F505" s="101" t="s">
        <v>835</v>
      </c>
      <c r="G505" s="101" t="s">
        <v>853</v>
      </c>
      <c r="H505" s="144"/>
      <c r="I505" s="147"/>
    </row>
    <row r="506" spans="1:9" ht="20.100000000000001" customHeight="1">
      <c r="A506" s="101">
        <v>187</v>
      </c>
      <c r="B506" s="151" t="s">
        <v>673</v>
      </c>
      <c r="C506" s="152">
        <v>1967</v>
      </c>
      <c r="D506" s="101" t="str">
        <f t="shared" si="9"/>
        <v>Nam</v>
      </c>
      <c r="E506" s="101" t="s">
        <v>826</v>
      </c>
      <c r="F506" s="101" t="s">
        <v>835</v>
      </c>
      <c r="G506" s="101" t="s">
        <v>853</v>
      </c>
      <c r="H506" s="144"/>
    </row>
    <row r="507" spans="1:9" ht="20.100000000000001" customHeight="1">
      <c r="A507" s="101">
        <v>187.1</v>
      </c>
      <c r="B507" s="153" t="s">
        <v>674</v>
      </c>
      <c r="C507" s="152">
        <v>1980</v>
      </c>
      <c r="D507" s="101" t="s">
        <v>748</v>
      </c>
      <c r="E507" s="101" t="s">
        <v>826</v>
      </c>
      <c r="F507" s="101" t="s">
        <v>835</v>
      </c>
      <c r="G507" s="101" t="s">
        <v>853</v>
      </c>
      <c r="H507" s="144"/>
      <c r="I507" s="147"/>
    </row>
    <row r="508" spans="1:9" ht="20.100000000000001" customHeight="1">
      <c r="A508" s="101">
        <v>187.2</v>
      </c>
      <c r="B508" s="153" t="s">
        <v>675</v>
      </c>
      <c r="C508" s="152">
        <v>1981</v>
      </c>
      <c r="D508" s="101" t="str">
        <f t="shared" si="9"/>
        <v>Nữ</v>
      </c>
      <c r="E508" s="101" t="s">
        <v>826</v>
      </c>
      <c r="F508" s="101" t="s">
        <v>835</v>
      </c>
      <c r="G508" s="101" t="s">
        <v>853</v>
      </c>
      <c r="H508" s="144"/>
    </row>
    <row r="509" spans="1:9" ht="20.100000000000001" customHeight="1">
      <c r="A509" s="101">
        <v>188</v>
      </c>
      <c r="B509" s="190" t="s">
        <v>879</v>
      </c>
      <c r="C509" s="152">
        <v>1977</v>
      </c>
      <c r="D509" s="101" t="str">
        <f t="shared" si="9"/>
        <v>Nữ</v>
      </c>
      <c r="E509" s="101" t="s">
        <v>826</v>
      </c>
      <c r="F509" s="101" t="s">
        <v>834</v>
      </c>
      <c r="G509" s="101" t="s">
        <v>853</v>
      </c>
      <c r="H509" s="144"/>
      <c r="I509" s="147"/>
    </row>
    <row r="510" spans="1:9" ht="20.100000000000001" customHeight="1">
      <c r="A510" s="101">
        <v>188.1</v>
      </c>
      <c r="B510" s="170" t="s">
        <v>404</v>
      </c>
      <c r="C510" s="152">
        <v>1975</v>
      </c>
      <c r="D510" s="101" t="str">
        <f t="shared" si="9"/>
        <v>Nam</v>
      </c>
      <c r="E510" s="101" t="s">
        <v>826</v>
      </c>
      <c r="F510" s="101" t="s">
        <v>835</v>
      </c>
      <c r="G510" s="101" t="s">
        <v>853</v>
      </c>
      <c r="H510" s="144"/>
    </row>
    <row r="511" spans="1:9" ht="20.100000000000001" customHeight="1">
      <c r="A511" s="101">
        <v>189</v>
      </c>
      <c r="B511" s="190" t="s">
        <v>880</v>
      </c>
      <c r="C511" s="152">
        <v>1975</v>
      </c>
      <c r="D511" s="101" t="s">
        <v>918</v>
      </c>
      <c r="E511" s="101" t="s">
        <v>826</v>
      </c>
      <c r="F511" s="101" t="s">
        <v>915</v>
      </c>
      <c r="G511" s="101" t="s">
        <v>853</v>
      </c>
      <c r="H511" s="144"/>
      <c r="I511" s="147"/>
    </row>
    <row r="512" spans="1:9" ht="20.100000000000001" customHeight="1">
      <c r="A512" s="101">
        <v>189.1</v>
      </c>
      <c r="B512" s="170" t="s">
        <v>881</v>
      </c>
      <c r="C512" s="152">
        <v>1978</v>
      </c>
      <c r="D512" s="101" t="s">
        <v>920</v>
      </c>
      <c r="E512" s="101" t="s">
        <v>826</v>
      </c>
      <c r="F512" s="101" t="s">
        <v>840</v>
      </c>
      <c r="G512" s="101" t="s">
        <v>853</v>
      </c>
      <c r="H512" s="144"/>
    </row>
    <row r="513" spans="1:9" ht="20.100000000000001" customHeight="1">
      <c r="A513" s="101">
        <v>190</v>
      </c>
      <c r="B513" s="151" t="s">
        <v>414</v>
      </c>
      <c r="C513" s="152">
        <v>1981</v>
      </c>
      <c r="D513" s="101" t="str">
        <f t="shared" si="9"/>
        <v>Nam</v>
      </c>
      <c r="E513" s="101" t="s">
        <v>826</v>
      </c>
      <c r="F513" s="101" t="s">
        <v>835</v>
      </c>
      <c r="G513" s="101" t="s">
        <v>853</v>
      </c>
      <c r="H513" s="144"/>
      <c r="I513" s="147"/>
    </row>
    <row r="514" spans="1:9" ht="20.100000000000001" customHeight="1">
      <c r="A514" s="101">
        <v>190.1</v>
      </c>
      <c r="B514" s="153" t="s">
        <v>676</v>
      </c>
      <c r="C514" s="152">
        <v>1985</v>
      </c>
      <c r="D514" s="101" t="str">
        <f t="shared" si="9"/>
        <v>Nữ</v>
      </c>
      <c r="E514" s="101" t="s">
        <v>826</v>
      </c>
      <c r="F514" s="101" t="s">
        <v>835</v>
      </c>
      <c r="G514" s="101" t="s">
        <v>853</v>
      </c>
      <c r="H514" s="144"/>
    </row>
    <row r="515" spans="1:9" ht="20.100000000000001" customHeight="1">
      <c r="A515" s="101">
        <v>191</v>
      </c>
      <c r="B515" s="151" t="s">
        <v>677</v>
      </c>
      <c r="C515" s="152">
        <v>1981</v>
      </c>
      <c r="D515" s="101" t="str">
        <f t="shared" si="9"/>
        <v>Nữ</v>
      </c>
      <c r="E515" s="101" t="s">
        <v>826</v>
      </c>
      <c r="F515" s="101" t="s">
        <v>833</v>
      </c>
      <c r="G515" s="101" t="s">
        <v>854</v>
      </c>
      <c r="H515" s="144"/>
      <c r="I515" s="147"/>
    </row>
    <row r="516" spans="1:9" ht="20.100000000000001" customHeight="1">
      <c r="A516" s="101">
        <v>191.1</v>
      </c>
      <c r="B516" s="153" t="s">
        <v>678</v>
      </c>
      <c r="C516" s="152">
        <v>1979</v>
      </c>
      <c r="D516" s="101" t="str">
        <f t="shared" si="9"/>
        <v>Nữ</v>
      </c>
      <c r="E516" s="101" t="s">
        <v>826</v>
      </c>
      <c r="F516" s="101" t="s">
        <v>835</v>
      </c>
      <c r="G516" s="101" t="s">
        <v>854</v>
      </c>
      <c r="H516" s="144"/>
    </row>
    <row r="517" spans="1:9" ht="20.100000000000001" customHeight="1">
      <c r="A517" s="101">
        <v>192</v>
      </c>
      <c r="B517" s="151" t="s">
        <v>679</v>
      </c>
      <c r="C517" s="152">
        <v>1985</v>
      </c>
      <c r="D517" s="101" t="s">
        <v>748</v>
      </c>
      <c r="E517" s="101" t="s">
        <v>826</v>
      </c>
      <c r="F517" s="101" t="s">
        <v>835</v>
      </c>
      <c r="G517" s="101" t="s">
        <v>854</v>
      </c>
      <c r="H517" s="144"/>
      <c r="I517" s="147"/>
    </row>
    <row r="518" spans="1:9" ht="20.100000000000001" customHeight="1">
      <c r="A518" s="101">
        <v>193</v>
      </c>
      <c r="B518" s="151" t="s">
        <v>680</v>
      </c>
      <c r="C518" s="152">
        <v>1982</v>
      </c>
      <c r="D518" s="101" t="str">
        <f t="shared" si="9"/>
        <v>Nam</v>
      </c>
      <c r="E518" s="101" t="s">
        <v>826</v>
      </c>
      <c r="F518" s="101" t="s">
        <v>833</v>
      </c>
      <c r="G518" s="101" t="s">
        <v>854</v>
      </c>
      <c r="H518" s="144"/>
    </row>
    <row r="519" spans="1:9" ht="20.100000000000001" customHeight="1">
      <c r="A519" s="101">
        <v>193.1</v>
      </c>
      <c r="B519" s="153" t="s">
        <v>681</v>
      </c>
      <c r="C519" s="152">
        <v>1978</v>
      </c>
      <c r="D519" s="101" t="str">
        <f t="shared" si="9"/>
        <v>Nữ</v>
      </c>
      <c r="E519" s="101" t="s">
        <v>826</v>
      </c>
      <c r="F519" s="101" t="s">
        <v>833</v>
      </c>
      <c r="G519" s="101" t="s">
        <v>854</v>
      </c>
      <c r="H519" s="144"/>
      <c r="I519" s="147"/>
    </row>
    <row r="520" spans="1:9" ht="20.100000000000001" customHeight="1">
      <c r="A520" s="101">
        <v>194</v>
      </c>
      <c r="B520" s="159" t="s">
        <v>882</v>
      </c>
      <c r="C520" s="152">
        <v>1985</v>
      </c>
      <c r="D520" s="101" t="s">
        <v>918</v>
      </c>
      <c r="E520" s="101" t="s">
        <v>826</v>
      </c>
      <c r="F520" s="101" t="s">
        <v>914</v>
      </c>
      <c r="G520" s="101" t="s">
        <v>854</v>
      </c>
      <c r="H520" s="144"/>
    </row>
    <row r="521" spans="1:9" ht="20.100000000000001" customHeight="1">
      <c r="A521" s="101">
        <v>194.1</v>
      </c>
      <c r="B521" s="166" t="s">
        <v>883</v>
      </c>
      <c r="C521" s="152">
        <v>1985</v>
      </c>
      <c r="D521" s="101" t="str">
        <f t="shared" si="9"/>
        <v>Nữ</v>
      </c>
      <c r="E521" s="101" t="s">
        <v>826</v>
      </c>
      <c r="F521" s="101" t="s">
        <v>832</v>
      </c>
      <c r="G521" s="101" t="s">
        <v>854</v>
      </c>
      <c r="H521" s="144"/>
      <c r="I521" s="147"/>
    </row>
    <row r="522" spans="1:9" ht="20.100000000000001" customHeight="1">
      <c r="A522" s="101">
        <v>194.2</v>
      </c>
      <c r="B522" s="166" t="s">
        <v>884</v>
      </c>
      <c r="C522" s="152">
        <v>2005</v>
      </c>
      <c r="D522" s="101" t="s">
        <v>918</v>
      </c>
      <c r="E522" s="101" t="s">
        <v>826</v>
      </c>
      <c r="F522" s="101" t="s">
        <v>835</v>
      </c>
      <c r="G522" s="101" t="s">
        <v>854</v>
      </c>
      <c r="H522" s="144"/>
    </row>
    <row r="523" spans="1:9" ht="20.100000000000001" customHeight="1">
      <c r="A523" s="101">
        <v>195</v>
      </c>
      <c r="B523" s="159" t="s">
        <v>885</v>
      </c>
      <c r="C523" s="152">
        <v>1986</v>
      </c>
      <c r="D523" s="101" t="s">
        <v>918</v>
      </c>
      <c r="E523" s="101" t="s">
        <v>826</v>
      </c>
      <c r="F523" s="101" t="s">
        <v>914</v>
      </c>
      <c r="G523" s="101" t="s">
        <v>854</v>
      </c>
      <c r="H523" s="144"/>
      <c r="I523" s="147"/>
    </row>
    <row r="524" spans="1:9" ht="20.100000000000001" customHeight="1">
      <c r="A524" s="101">
        <v>195.1</v>
      </c>
      <c r="B524" s="166" t="s">
        <v>436</v>
      </c>
      <c r="C524" s="152">
        <v>1986</v>
      </c>
      <c r="D524" s="101" t="str">
        <f t="shared" si="9"/>
        <v>Nữ</v>
      </c>
      <c r="E524" s="101" t="s">
        <v>826</v>
      </c>
      <c r="F524" s="101" t="s">
        <v>914</v>
      </c>
      <c r="G524" s="101" t="s">
        <v>854</v>
      </c>
      <c r="H524" s="144"/>
    </row>
    <row r="525" spans="1:9" ht="20.100000000000001" customHeight="1">
      <c r="A525" s="101">
        <v>195.2</v>
      </c>
      <c r="B525" s="166" t="s">
        <v>886</v>
      </c>
      <c r="C525" s="152">
        <v>2006</v>
      </c>
      <c r="D525" s="101" t="s">
        <v>748</v>
      </c>
      <c r="E525" s="101" t="s">
        <v>826</v>
      </c>
      <c r="F525" s="101" t="s">
        <v>914</v>
      </c>
      <c r="G525" s="101" t="s">
        <v>854</v>
      </c>
      <c r="H525" s="144"/>
      <c r="I525" s="147"/>
    </row>
    <row r="526" spans="1:9" ht="20.100000000000001" customHeight="1">
      <c r="A526" s="101">
        <v>196</v>
      </c>
      <c r="B526" s="159" t="s">
        <v>887</v>
      </c>
      <c r="C526" s="152">
        <v>1989</v>
      </c>
      <c r="D526" s="101" t="str">
        <f t="shared" si="9"/>
        <v>Nữ</v>
      </c>
      <c r="E526" s="101" t="s">
        <v>826</v>
      </c>
      <c r="F526" s="101" t="s">
        <v>914</v>
      </c>
      <c r="G526" s="101" t="s">
        <v>854</v>
      </c>
      <c r="H526" s="144"/>
    </row>
    <row r="527" spans="1:9" ht="20.100000000000001" customHeight="1">
      <c r="A527" s="101">
        <v>196.1</v>
      </c>
      <c r="B527" s="166" t="s">
        <v>888</v>
      </c>
      <c r="C527" s="152">
        <v>1987</v>
      </c>
      <c r="D527" s="101" t="str">
        <f t="shared" si="9"/>
        <v>Nam</v>
      </c>
      <c r="E527" s="101" t="s">
        <v>826</v>
      </c>
      <c r="F527" s="101" t="s">
        <v>914</v>
      </c>
      <c r="G527" s="101" t="s">
        <v>854</v>
      </c>
      <c r="H527" s="144"/>
      <c r="I527" s="147"/>
    </row>
    <row r="528" spans="1:9" ht="20.100000000000001" customHeight="1">
      <c r="A528" s="101">
        <v>197</v>
      </c>
      <c r="B528" s="159" t="s">
        <v>889</v>
      </c>
      <c r="C528" s="152">
        <v>1962</v>
      </c>
      <c r="D528" s="101" t="str">
        <f t="shared" si="9"/>
        <v>Nữ</v>
      </c>
      <c r="E528" s="101" t="s">
        <v>826</v>
      </c>
      <c r="F528" s="101" t="s">
        <v>832</v>
      </c>
      <c r="G528" s="101" t="s">
        <v>854</v>
      </c>
      <c r="H528" s="144"/>
    </row>
    <row r="529" spans="1:9" ht="20.100000000000001" customHeight="1">
      <c r="A529" s="101">
        <v>197.1</v>
      </c>
      <c r="B529" s="191" t="s">
        <v>682</v>
      </c>
      <c r="C529" s="152">
        <v>1991</v>
      </c>
      <c r="D529" s="101" t="str">
        <f t="shared" si="9"/>
        <v>Nam</v>
      </c>
      <c r="E529" s="101" t="s">
        <v>826</v>
      </c>
      <c r="F529" s="101" t="s">
        <v>835</v>
      </c>
      <c r="G529" s="101" t="s">
        <v>854</v>
      </c>
      <c r="H529" s="144"/>
      <c r="I529" s="147"/>
    </row>
    <row r="530" spans="1:9" ht="20.100000000000001" customHeight="1">
      <c r="A530" s="101">
        <v>198</v>
      </c>
      <c r="B530" s="151" t="s">
        <v>683</v>
      </c>
      <c r="C530" s="152">
        <v>1957</v>
      </c>
      <c r="D530" s="101" t="str">
        <f t="shared" si="9"/>
        <v>Nữ</v>
      </c>
      <c r="E530" s="101" t="s">
        <v>826</v>
      </c>
      <c r="F530" s="101" t="s">
        <v>832</v>
      </c>
      <c r="G530" s="101" t="s">
        <v>854</v>
      </c>
      <c r="H530" s="144"/>
    </row>
    <row r="531" spans="1:9" ht="20.100000000000001" customHeight="1">
      <c r="A531" s="101">
        <v>198.1</v>
      </c>
      <c r="B531" s="153" t="s">
        <v>684</v>
      </c>
      <c r="C531" s="152">
        <v>1972</v>
      </c>
      <c r="D531" s="101" t="str">
        <f t="shared" si="9"/>
        <v>Nam</v>
      </c>
      <c r="E531" s="101" t="s">
        <v>826</v>
      </c>
      <c r="F531" s="101" t="s">
        <v>835</v>
      </c>
      <c r="G531" s="101" t="s">
        <v>854</v>
      </c>
      <c r="H531" s="144"/>
      <c r="I531" s="147"/>
    </row>
    <row r="532" spans="1:9" ht="20.100000000000001" customHeight="1">
      <c r="A532" s="101">
        <v>199</v>
      </c>
      <c r="B532" s="151" t="s">
        <v>528</v>
      </c>
      <c r="C532" s="152">
        <v>1978</v>
      </c>
      <c r="D532" s="101" t="str">
        <f t="shared" si="9"/>
        <v>Nam</v>
      </c>
      <c r="E532" s="101" t="s">
        <v>826</v>
      </c>
      <c r="F532" s="101" t="s">
        <v>835</v>
      </c>
      <c r="G532" s="101" t="s">
        <v>854</v>
      </c>
      <c r="H532" s="144"/>
    </row>
    <row r="533" spans="1:9" ht="20.100000000000001" customHeight="1">
      <c r="A533" s="101">
        <v>199.1</v>
      </c>
      <c r="B533" s="153" t="s">
        <v>685</v>
      </c>
      <c r="C533" s="152">
        <v>1984</v>
      </c>
      <c r="D533" s="101" t="str">
        <f t="shared" si="9"/>
        <v>Nữ</v>
      </c>
      <c r="E533" s="101" t="s">
        <v>826</v>
      </c>
      <c r="F533" s="101" t="s">
        <v>835</v>
      </c>
      <c r="G533" s="101" t="s">
        <v>854</v>
      </c>
      <c r="H533" s="144"/>
      <c r="I533" s="147"/>
    </row>
    <row r="534" spans="1:9" ht="20.100000000000001" customHeight="1">
      <c r="A534" s="101">
        <v>200</v>
      </c>
      <c r="B534" s="151" t="s">
        <v>686</v>
      </c>
      <c r="C534" s="152">
        <v>1978</v>
      </c>
      <c r="D534" s="101" t="str">
        <f t="shared" ref="D534:D597" si="10">IF(ISNUMBER(SEARCH("Văn",B534)),"Nam",IF(ISNUMBER(SEARCH("Thị",B534)),"Nữ",""))</f>
        <v>Nam</v>
      </c>
      <c r="E534" s="101" t="s">
        <v>826</v>
      </c>
      <c r="F534" s="101" t="s">
        <v>835</v>
      </c>
      <c r="G534" s="101" t="s">
        <v>854</v>
      </c>
      <c r="H534" s="144"/>
    </row>
    <row r="535" spans="1:9" ht="20.100000000000001" customHeight="1">
      <c r="A535" s="101">
        <v>200.1</v>
      </c>
      <c r="B535" s="153" t="s">
        <v>687</v>
      </c>
      <c r="C535" s="152">
        <v>1985</v>
      </c>
      <c r="D535" s="101" t="str">
        <f t="shared" si="10"/>
        <v>Nữ</v>
      </c>
      <c r="E535" s="101" t="s">
        <v>826</v>
      </c>
      <c r="F535" s="101" t="s">
        <v>835</v>
      </c>
      <c r="G535" s="101" t="s">
        <v>854</v>
      </c>
      <c r="H535" s="144"/>
      <c r="I535" s="147"/>
    </row>
    <row r="536" spans="1:9" ht="20.100000000000001" customHeight="1">
      <c r="A536" s="101">
        <v>201</v>
      </c>
      <c r="B536" s="173" t="s">
        <v>890</v>
      </c>
      <c r="C536" s="152">
        <v>1951</v>
      </c>
      <c r="D536" s="101" t="str">
        <f t="shared" si="10"/>
        <v>Nam</v>
      </c>
      <c r="E536" s="101" t="s">
        <v>826</v>
      </c>
      <c r="F536" s="101" t="s">
        <v>835</v>
      </c>
      <c r="G536" s="101" t="s">
        <v>854</v>
      </c>
      <c r="H536" s="144"/>
    </row>
    <row r="537" spans="1:9" ht="20.100000000000001" customHeight="1">
      <c r="A537" s="101">
        <v>201.1</v>
      </c>
      <c r="B537" s="174" t="s">
        <v>891</v>
      </c>
      <c r="C537" s="152">
        <v>1992</v>
      </c>
      <c r="D537" s="101" t="str">
        <f t="shared" si="10"/>
        <v>Nữ</v>
      </c>
      <c r="E537" s="101" t="s">
        <v>826</v>
      </c>
      <c r="F537" s="101" t="s">
        <v>835</v>
      </c>
      <c r="G537" s="101" t="s">
        <v>854</v>
      </c>
      <c r="H537" s="144"/>
      <c r="I537" s="147"/>
    </row>
    <row r="538" spans="1:9" ht="20.100000000000001" customHeight="1">
      <c r="A538" s="101">
        <v>202</v>
      </c>
      <c r="B538" s="151" t="s">
        <v>487</v>
      </c>
      <c r="C538" s="152">
        <v>1975</v>
      </c>
      <c r="D538" s="101" t="str">
        <f t="shared" si="10"/>
        <v>Nam</v>
      </c>
      <c r="E538" s="101" t="s">
        <v>826</v>
      </c>
      <c r="F538" s="101" t="s">
        <v>835</v>
      </c>
      <c r="G538" s="101" t="s">
        <v>854</v>
      </c>
      <c r="H538" s="144"/>
    </row>
    <row r="539" spans="1:9" ht="20.100000000000001" customHeight="1">
      <c r="A539" s="101">
        <v>202.1</v>
      </c>
      <c r="B539" s="153" t="s">
        <v>688</v>
      </c>
      <c r="C539" s="152">
        <v>1983</v>
      </c>
      <c r="D539" s="101" t="str">
        <f t="shared" si="10"/>
        <v>Nữ</v>
      </c>
      <c r="E539" s="101" t="s">
        <v>826</v>
      </c>
      <c r="F539" s="101" t="s">
        <v>835</v>
      </c>
      <c r="G539" s="101" t="s">
        <v>854</v>
      </c>
      <c r="H539" s="144"/>
      <c r="I539" s="147"/>
    </row>
    <row r="540" spans="1:9" ht="20.100000000000001" customHeight="1">
      <c r="A540" s="101">
        <v>202.2</v>
      </c>
      <c r="B540" s="153" t="s">
        <v>689</v>
      </c>
      <c r="C540" s="152">
        <v>2003</v>
      </c>
      <c r="D540" s="101" t="str">
        <f t="shared" si="10"/>
        <v>Nam</v>
      </c>
      <c r="E540" s="101" t="s">
        <v>826</v>
      </c>
      <c r="F540" s="101" t="s">
        <v>835</v>
      </c>
      <c r="G540" s="101" t="s">
        <v>854</v>
      </c>
      <c r="H540" s="144"/>
    </row>
    <row r="541" spans="1:9" ht="20.100000000000001" customHeight="1">
      <c r="A541" s="101">
        <v>203</v>
      </c>
      <c r="B541" s="151" t="s">
        <v>690</v>
      </c>
      <c r="C541" s="152">
        <v>1948</v>
      </c>
      <c r="D541" s="101" t="str">
        <f t="shared" si="10"/>
        <v>Nam</v>
      </c>
      <c r="E541" s="101" t="s">
        <v>826</v>
      </c>
      <c r="F541" s="101" t="s">
        <v>833</v>
      </c>
      <c r="G541" s="101" t="s">
        <v>854</v>
      </c>
      <c r="H541" s="144"/>
      <c r="I541" s="147"/>
    </row>
    <row r="542" spans="1:9" ht="20.100000000000001" customHeight="1">
      <c r="A542" s="101">
        <v>203.1</v>
      </c>
      <c r="B542" s="153" t="s">
        <v>691</v>
      </c>
      <c r="C542" s="152">
        <v>1953</v>
      </c>
      <c r="D542" s="101" t="str">
        <f t="shared" si="10"/>
        <v>Nữ</v>
      </c>
      <c r="E542" s="101" t="s">
        <v>826</v>
      </c>
      <c r="F542" s="101" t="s">
        <v>834</v>
      </c>
      <c r="G542" s="101" t="s">
        <v>854</v>
      </c>
      <c r="H542" s="144"/>
    </row>
    <row r="543" spans="1:9" ht="20.100000000000001" customHeight="1">
      <c r="A543" s="101">
        <v>203.2</v>
      </c>
      <c r="B543" s="153" t="s">
        <v>692</v>
      </c>
      <c r="C543" s="152">
        <v>1994</v>
      </c>
      <c r="D543" s="101" t="str">
        <f t="shared" si="10"/>
        <v>Nam</v>
      </c>
      <c r="E543" s="101" t="s">
        <v>826</v>
      </c>
      <c r="F543" s="101" t="s">
        <v>833</v>
      </c>
      <c r="G543" s="101" t="s">
        <v>854</v>
      </c>
      <c r="H543" s="144"/>
      <c r="I543" s="147"/>
    </row>
    <row r="544" spans="1:9" ht="20.100000000000001" customHeight="1">
      <c r="A544" s="101">
        <v>204</v>
      </c>
      <c r="B544" s="159" t="s">
        <v>892</v>
      </c>
      <c r="C544" s="152">
        <v>1984</v>
      </c>
      <c r="D544" s="101" t="str">
        <f t="shared" si="10"/>
        <v>Nam</v>
      </c>
      <c r="E544" s="101" t="s">
        <v>826</v>
      </c>
      <c r="F544" s="101" t="s">
        <v>837</v>
      </c>
      <c r="G544" s="101" t="s">
        <v>854</v>
      </c>
      <c r="H544" s="144"/>
    </row>
    <row r="545" spans="1:9" ht="20.100000000000001" customHeight="1">
      <c r="A545" s="101">
        <v>204.1</v>
      </c>
      <c r="B545" s="166" t="s">
        <v>893</v>
      </c>
      <c r="C545" s="152">
        <v>1982</v>
      </c>
      <c r="D545" s="101" t="str">
        <f t="shared" si="10"/>
        <v>Nữ</v>
      </c>
      <c r="E545" s="101" t="s">
        <v>826</v>
      </c>
      <c r="F545" s="101" t="s">
        <v>837</v>
      </c>
      <c r="G545" s="101" t="s">
        <v>854</v>
      </c>
      <c r="H545" s="144"/>
      <c r="I545" s="147"/>
    </row>
    <row r="546" spans="1:9" ht="20.100000000000001" customHeight="1">
      <c r="A546" s="101">
        <v>204.2</v>
      </c>
      <c r="B546" s="166" t="s">
        <v>894</v>
      </c>
      <c r="C546" s="152">
        <v>2004</v>
      </c>
      <c r="D546" s="101" t="str">
        <f t="shared" si="10"/>
        <v>Nam</v>
      </c>
      <c r="E546" s="101" t="s">
        <v>826</v>
      </c>
      <c r="F546" s="101" t="s">
        <v>835</v>
      </c>
      <c r="G546" s="101" t="s">
        <v>854</v>
      </c>
      <c r="H546" s="144"/>
    </row>
    <row r="547" spans="1:9" ht="20.100000000000001" customHeight="1">
      <c r="A547" s="101">
        <v>205</v>
      </c>
      <c r="B547" s="151" t="s">
        <v>693</v>
      </c>
      <c r="C547" s="152">
        <v>1955</v>
      </c>
      <c r="D547" s="101" t="str">
        <f t="shared" si="10"/>
        <v>Nam</v>
      </c>
      <c r="E547" s="101" t="s">
        <v>826</v>
      </c>
      <c r="F547" s="101" t="s">
        <v>835</v>
      </c>
      <c r="G547" s="101" t="s">
        <v>854</v>
      </c>
      <c r="H547" s="144"/>
      <c r="I547" s="147"/>
    </row>
    <row r="548" spans="1:9" ht="20.100000000000001" customHeight="1">
      <c r="A548" s="101">
        <v>205.1</v>
      </c>
      <c r="B548" s="153" t="s">
        <v>694</v>
      </c>
      <c r="C548" s="152">
        <v>1993</v>
      </c>
      <c r="D548" s="101" t="str">
        <f t="shared" si="10"/>
        <v>Nữ</v>
      </c>
      <c r="E548" s="101" t="s">
        <v>826</v>
      </c>
      <c r="F548" s="101" t="s">
        <v>835</v>
      </c>
      <c r="G548" s="101" t="s">
        <v>854</v>
      </c>
      <c r="H548" s="144"/>
    </row>
    <row r="549" spans="1:9" ht="20.100000000000001" customHeight="1">
      <c r="A549" s="101">
        <v>206</v>
      </c>
      <c r="B549" s="151" t="s">
        <v>695</v>
      </c>
      <c r="C549" s="152">
        <v>1962</v>
      </c>
      <c r="D549" s="101" t="str">
        <f t="shared" si="10"/>
        <v>Nam</v>
      </c>
      <c r="E549" s="101" t="s">
        <v>826</v>
      </c>
      <c r="F549" s="101" t="s">
        <v>835</v>
      </c>
      <c r="G549" s="101" t="s">
        <v>854</v>
      </c>
      <c r="H549" s="144"/>
      <c r="I549" s="147"/>
    </row>
    <row r="550" spans="1:9" ht="20.100000000000001" customHeight="1">
      <c r="A550" s="101">
        <v>206.1</v>
      </c>
      <c r="B550" s="153" t="s">
        <v>696</v>
      </c>
      <c r="C550" s="152">
        <v>1963</v>
      </c>
      <c r="D550" s="101" t="str">
        <f t="shared" si="10"/>
        <v>Nữ</v>
      </c>
      <c r="E550" s="101" t="s">
        <v>826</v>
      </c>
      <c r="F550" s="101" t="s">
        <v>835</v>
      </c>
      <c r="G550" s="101" t="s">
        <v>854</v>
      </c>
      <c r="H550" s="144"/>
    </row>
    <row r="551" spans="1:9" ht="20.100000000000001" customHeight="1">
      <c r="A551" s="101">
        <v>206.2</v>
      </c>
      <c r="B551" s="153" t="s">
        <v>697</v>
      </c>
      <c r="C551" s="152">
        <v>1984</v>
      </c>
      <c r="D551" s="101" t="str">
        <f t="shared" si="10"/>
        <v>Nữ</v>
      </c>
      <c r="E551" s="101" t="s">
        <v>826</v>
      </c>
      <c r="F551" s="101" t="s">
        <v>835</v>
      </c>
      <c r="G551" s="101" t="s">
        <v>854</v>
      </c>
      <c r="H551" s="144"/>
      <c r="I551" s="147"/>
    </row>
    <row r="552" spans="1:9" ht="20.100000000000001" customHeight="1">
      <c r="A552" s="101">
        <v>206.3</v>
      </c>
      <c r="B552" s="153" t="s">
        <v>698</v>
      </c>
      <c r="C552" s="152">
        <v>1986</v>
      </c>
      <c r="D552" s="101" t="str">
        <f t="shared" si="10"/>
        <v>Nam</v>
      </c>
      <c r="E552" s="101" t="s">
        <v>826</v>
      </c>
      <c r="F552" s="101" t="s">
        <v>835</v>
      </c>
      <c r="G552" s="101" t="s">
        <v>854</v>
      </c>
      <c r="H552" s="144"/>
    </row>
    <row r="553" spans="1:9" ht="20.100000000000001" customHeight="1">
      <c r="A553" s="101">
        <v>207</v>
      </c>
      <c r="B553" s="151" t="s">
        <v>404</v>
      </c>
      <c r="C553" s="152">
        <v>1973</v>
      </c>
      <c r="D553" s="101" t="str">
        <f t="shared" si="10"/>
        <v>Nam</v>
      </c>
      <c r="E553" s="101" t="s">
        <v>826</v>
      </c>
      <c r="F553" s="101" t="s">
        <v>835</v>
      </c>
      <c r="G553" s="101" t="s">
        <v>854</v>
      </c>
      <c r="H553" s="144"/>
      <c r="I553" s="147"/>
    </row>
    <row r="554" spans="1:9" ht="20.100000000000001" customHeight="1">
      <c r="A554" s="101">
        <v>207.1</v>
      </c>
      <c r="B554" s="153" t="s">
        <v>699</v>
      </c>
      <c r="C554" s="152">
        <v>1971</v>
      </c>
      <c r="D554" s="101" t="str">
        <f t="shared" si="10"/>
        <v>Nữ</v>
      </c>
      <c r="E554" s="101" t="s">
        <v>826</v>
      </c>
      <c r="F554" s="101" t="s">
        <v>835</v>
      </c>
      <c r="G554" s="101" t="s">
        <v>854</v>
      </c>
      <c r="H554" s="144"/>
    </row>
    <row r="555" spans="1:9" ht="20.100000000000001" customHeight="1">
      <c r="A555" s="101">
        <v>207.2</v>
      </c>
      <c r="B555" s="153" t="s">
        <v>700</v>
      </c>
      <c r="C555" s="152">
        <v>1987</v>
      </c>
      <c r="D555" s="101" t="str">
        <f t="shared" si="10"/>
        <v>Nữ</v>
      </c>
      <c r="E555" s="101" t="s">
        <v>826</v>
      </c>
      <c r="F555" s="101" t="s">
        <v>835</v>
      </c>
      <c r="G555" s="101" t="s">
        <v>854</v>
      </c>
      <c r="H555" s="144"/>
      <c r="I555" s="147"/>
    </row>
    <row r="556" spans="1:9" ht="20.100000000000001" customHeight="1">
      <c r="A556" s="101">
        <v>208</v>
      </c>
      <c r="B556" s="151" t="s">
        <v>701</v>
      </c>
      <c r="C556" s="152">
        <v>1968</v>
      </c>
      <c r="D556" s="101" t="s">
        <v>748</v>
      </c>
      <c r="E556" s="101" t="s">
        <v>826</v>
      </c>
      <c r="F556" s="101" t="s">
        <v>835</v>
      </c>
      <c r="G556" s="101" t="s">
        <v>854</v>
      </c>
      <c r="H556" s="144"/>
    </row>
    <row r="557" spans="1:9" ht="20.100000000000001" customHeight="1">
      <c r="A557" s="101">
        <v>208.1</v>
      </c>
      <c r="B557" s="153" t="s">
        <v>702</v>
      </c>
      <c r="C557" s="152">
        <v>1972</v>
      </c>
      <c r="D557" s="101" t="str">
        <f t="shared" si="10"/>
        <v>Nữ</v>
      </c>
      <c r="E557" s="101" t="s">
        <v>826</v>
      </c>
      <c r="F557" s="101" t="s">
        <v>835</v>
      </c>
      <c r="G557" s="101" t="s">
        <v>854</v>
      </c>
      <c r="H557" s="144"/>
      <c r="I557" s="147"/>
    </row>
    <row r="558" spans="1:9" ht="20.100000000000001" customHeight="1">
      <c r="A558" s="101">
        <v>208.2</v>
      </c>
      <c r="B558" s="153" t="s">
        <v>703</v>
      </c>
      <c r="C558" s="152">
        <v>2003</v>
      </c>
      <c r="D558" s="101" t="s">
        <v>748</v>
      </c>
      <c r="E558" s="101" t="s">
        <v>826</v>
      </c>
      <c r="F558" s="101" t="s">
        <v>835</v>
      </c>
      <c r="G558" s="101" t="s">
        <v>854</v>
      </c>
      <c r="H558" s="144"/>
    </row>
    <row r="559" spans="1:9" ht="20.100000000000001" customHeight="1">
      <c r="A559" s="101">
        <v>209</v>
      </c>
      <c r="B559" s="208" t="s">
        <v>895</v>
      </c>
      <c r="C559" s="152">
        <v>1951</v>
      </c>
      <c r="D559" s="101" t="str">
        <f t="shared" si="10"/>
        <v>Nam</v>
      </c>
      <c r="E559" s="101" t="s">
        <v>826</v>
      </c>
      <c r="F559" s="101" t="s">
        <v>837</v>
      </c>
      <c r="G559" s="101" t="s">
        <v>854</v>
      </c>
      <c r="H559" s="144"/>
      <c r="I559" s="147"/>
    </row>
    <row r="560" spans="1:9" ht="20.100000000000001" customHeight="1">
      <c r="A560" s="101">
        <v>210</v>
      </c>
      <c r="B560" s="207" t="s">
        <v>896</v>
      </c>
      <c r="C560" s="160">
        <v>1971</v>
      </c>
      <c r="D560" s="101" t="str">
        <f t="shared" si="10"/>
        <v>Nữ</v>
      </c>
      <c r="E560" s="101" t="s">
        <v>826</v>
      </c>
      <c r="F560" s="101" t="s">
        <v>840</v>
      </c>
      <c r="G560" s="101" t="s">
        <v>854</v>
      </c>
      <c r="H560" s="144"/>
    </row>
    <row r="561" spans="1:9" ht="20.100000000000001" customHeight="1">
      <c r="A561" s="101">
        <v>210.1</v>
      </c>
      <c r="B561" s="206" t="s">
        <v>704</v>
      </c>
      <c r="C561" s="160">
        <v>1996</v>
      </c>
      <c r="D561" s="101" t="s">
        <v>748</v>
      </c>
      <c r="E561" s="101" t="s">
        <v>826</v>
      </c>
      <c r="F561" s="101" t="s">
        <v>834</v>
      </c>
      <c r="G561" s="101" t="s">
        <v>854</v>
      </c>
      <c r="H561" s="144"/>
      <c r="I561" s="147"/>
    </row>
    <row r="562" spans="1:9" ht="20.100000000000001" customHeight="1">
      <c r="A562" s="101">
        <v>210.2</v>
      </c>
      <c r="B562" s="166" t="s">
        <v>897</v>
      </c>
      <c r="C562" s="160">
        <v>2004</v>
      </c>
      <c r="D562" s="101" t="str">
        <f t="shared" si="10"/>
        <v>Nữ</v>
      </c>
      <c r="E562" s="101" t="s">
        <v>826</v>
      </c>
      <c r="F562" s="101" t="s">
        <v>835</v>
      </c>
      <c r="G562" s="101" t="s">
        <v>854</v>
      </c>
      <c r="H562" s="144"/>
    </row>
    <row r="563" spans="1:9" ht="20.100000000000001" customHeight="1">
      <c r="A563" s="101">
        <v>211</v>
      </c>
      <c r="B563" s="151" t="s">
        <v>705</v>
      </c>
      <c r="C563" s="152">
        <v>1974</v>
      </c>
      <c r="D563" s="101" t="str">
        <f t="shared" si="10"/>
        <v>Nữ</v>
      </c>
      <c r="E563" s="101" t="s">
        <v>826</v>
      </c>
      <c r="F563" s="101" t="s">
        <v>835</v>
      </c>
      <c r="G563" s="101" t="s">
        <v>854</v>
      </c>
      <c r="H563" s="144"/>
      <c r="I563" s="147"/>
    </row>
    <row r="564" spans="1:9" ht="20.100000000000001" customHeight="1">
      <c r="A564" s="101">
        <v>211.1</v>
      </c>
      <c r="B564" s="153" t="s">
        <v>706</v>
      </c>
      <c r="C564" s="152">
        <v>1974</v>
      </c>
      <c r="D564" s="101" t="s">
        <v>748</v>
      </c>
      <c r="E564" s="101" t="s">
        <v>826</v>
      </c>
      <c r="F564" s="101" t="s">
        <v>835</v>
      </c>
      <c r="G564" s="101" t="s">
        <v>854</v>
      </c>
      <c r="H564" s="144"/>
    </row>
    <row r="565" spans="1:9" ht="20.100000000000001" customHeight="1">
      <c r="A565" s="101">
        <v>211.2</v>
      </c>
      <c r="B565" s="153" t="s">
        <v>707</v>
      </c>
      <c r="C565" s="152">
        <v>1998</v>
      </c>
      <c r="D565" s="101" t="str">
        <f t="shared" si="10"/>
        <v>Nữ</v>
      </c>
      <c r="E565" s="101" t="s">
        <v>826</v>
      </c>
      <c r="F565" s="101" t="s">
        <v>835</v>
      </c>
      <c r="G565" s="101" t="s">
        <v>854</v>
      </c>
      <c r="H565" s="144"/>
      <c r="I565" s="147"/>
    </row>
    <row r="566" spans="1:9" ht="20.100000000000001" customHeight="1">
      <c r="A566" s="101">
        <v>213</v>
      </c>
      <c r="B566" s="159" t="s">
        <v>898</v>
      </c>
      <c r="C566" s="152">
        <v>1974</v>
      </c>
      <c r="D566" s="101" t="str">
        <f t="shared" si="10"/>
        <v>Nam</v>
      </c>
      <c r="E566" s="101" t="s">
        <v>826</v>
      </c>
      <c r="F566" s="101" t="s">
        <v>833</v>
      </c>
      <c r="G566" s="101" t="s">
        <v>854</v>
      </c>
      <c r="H566" s="144"/>
    </row>
    <row r="567" spans="1:9" ht="20.100000000000001" customHeight="1">
      <c r="A567" s="101">
        <v>213.1</v>
      </c>
      <c r="B567" s="206" t="s">
        <v>899</v>
      </c>
      <c r="C567" s="152">
        <v>1972</v>
      </c>
      <c r="D567" s="101" t="s">
        <v>748</v>
      </c>
      <c r="E567" s="101" t="s">
        <v>826</v>
      </c>
      <c r="F567" s="101" t="s">
        <v>833</v>
      </c>
      <c r="G567" s="101" t="s">
        <v>854</v>
      </c>
      <c r="H567" s="144"/>
      <c r="I567" s="147"/>
    </row>
    <row r="568" spans="1:9" ht="20.100000000000001" customHeight="1">
      <c r="A568" s="101">
        <v>213.2</v>
      </c>
      <c r="B568" s="206" t="s">
        <v>900</v>
      </c>
      <c r="C568" s="152">
        <v>1998</v>
      </c>
      <c r="D568" s="101" t="str">
        <f t="shared" si="10"/>
        <v>Nam</v>
      </c>
      <c r="E568" s="101" t="s">
        <v>826</v>
      </c>
      <c r="F568" s="101" t="s">
        <v>833</v>
      </c>
      <c r="G568" s="101" t="s">
        <v>854</v>
      </c>
      <c r="H568" s="144"/>
    </row>
    <row r="569" spans="1:9" ht="20.100000000000001" customHeight="1">
      <c r="A569" s="101">
        <v>214</v>
      </c>
      <c r="B569" s="151" t="s">
        <v>708</v>
      </c>
      <c r="C569" s="152">
        <v>1938</v>
      </c>
      <c r="D569" s="101" t="str">
        <f t="shared" si="10"/>
        <v>Nữ</v>
      </c>
      <c r="E569" s="101" t="s">
        <v>826</v>
      </c>
      <c r="F569" s="101" t="s">
        <v>834</v>
      </c>
      <c r="G569" s="101" t="s">
        <v>854</v>
      </c>
      <c r="H569" s="144"/>
      <c r="I569" s="147"/>
    </row>
    <row r="570" spans="1:9" ht="20.100000000000001" customHeight="1">
      <c r="A570" s="101">
        <v>215</v>
      </c>
      <c r="B570" s="151" t="s">
        <v>709</v>
      </c>
      <c r="C570" s="152">
        <v>1979</v>
      </c>
      <c r="D570" s="101" t="str">
        <f t="shared" si="10"/>
        <v>Nam</v>
      </c>
      <c r="E570" s="101" t="s">
        <v>826</v>
      </c>
      <c r="F570" s="101" t="s">
        <v>835</v>
      </c>
      <c r="G570" s="101" t="s">
        <v>854</v>
      </c>
      <c r="H570" s="144"/>
    </row>
    <row r="571" spans="1:9" ht="20.100000000000001" customHeight="1">
      <c r="A571" s="101">
        <v>215.1</v>
      </c>
      <c r="B571" s="153" t="s">
        <v>710</v>
      </c>
      <c r="C571" s="152">
        <v>1989</v>
      </c>
      <c r="D571" s="101" t="str">
        <f t="shared" si="10"/>
        <v>Nữ</v>
      </c>
      <c r="E571" s="101" t="s">
        <v>826</v>
      </c>
      <c r="F571" s="101" t="s">
        <v>835</v>
      </c>
      <c r="G571" s="101" t="s">
        <v>854</v>
      </c>
      <c r="H571" s="144"/>
      <c r="I571" s="147"/>
    </row>
    <row r="572" spans="1:9" ht="20.100000000000001" customHeight="1">
      <c r="A572" s="101">
        <v>216</v>
      </c>
      <c r="B572" s="151" t="s">
        <v>711</v>
      </c>
      <c r="C572" s="152">
        <v>1966</v>
      </c>
      <c r="D572" s="101" t="str">
        <f t="shared" si="10"/>
        <v>Nam</v>
      </c>
      <c r="E572" s="101" t="s">
        <v>826</v>
      </c>
      <c r="F572" s="101" t="s">
        <v>835</v>
      </c>
      <c r="G572" s="101" t="s">
        <v>854</v>
      </c>
      <c r="H572" s="144"/>
    </row>
    <row r="573" spans="1:9" ht="20.100000000000001" customHeight="1">
      <c r="A573" s="101">
        <v>216.1</v>
      </c>
      <c r="B573" s="153" t="s">
        <v>351</v>
      </c>
      <c r="C573" s="152">
        <v>1966</v>
      </c>
      <c r="D573" s="101" t="str">
        <f t="shared" si="10"/>
        <v>Nữ</v>
      </c>
      <c r="E573" s="101" t="s">
        <v>826</v>
      </c>
      <c r="F573" s="101" t="s">
        <v>834</v>
      </c>
      <c r="G573" s="101" t="s">
        <v>854</v>
      </c>
      <c r="H573" s="144"/>
      <c r="I573" s="147"/>
    </row>
    <row r="574" spans="1:9" ht="20.100000000000001" customHeight="1">
      <c r="A574" s="101">
        <v>216.2</v>
      </c>
      <c r="B574" s="153" t="s">
        <v>712</v>
      </c>
      <c r="C574" s="152">
        <v>1993</v>
      </c>
      <c r="D574" s="101" t="str">
        <f t="shared" si="10"/>
        <v>Nam</v>
      </c>
      <c r="E574" s="101" t="s">
        <v>826</v>
      </c>
      <c r="F574" s="101" t="s">
        <v>835</v>
      </c>
      <c r="G574" s="101" t="s">
        <v>854</v>
      </c>
      <c r="H574" s="144"/>
    </row>
    <row r="575" spans="1:9" ht="20.100000000000001" customHeight="1">
      <c r="A575" s="101">
        <v>217</v>
      </c>
      <c r="B575" s="151" t="s">
        <v>713</v>
      </c>
      <c r="C575" s="152">
        <v>1941</v>
      </c>
      <c r="D575" s="101" t="str">
        <f t="shared" si="10"/>
        <v>Nam</v>
      </c>
      <c r="E575" s="101" t="s">
        <v>826</v>
      </c>
      <c r="F575" s="101" t="s">
        <v>835</v>
      </c>
      <c r="G575" s="101" t="s">
        <v>854</v>
      </c>
      <c r="H575" s="144"/>
      <c r="I575" s="147"/>
    </row>
    <row r="576" spans="1:9" ht="20.100000000000001" customHeight="1">
      <c r="A576" s="101">
        <v>217.1</v>
      </c>
      <c r="B576" s="153" t="s">
        <v>714</v>
      </c>
      <c r="C576" s="152">
        <v>1942</v>
      </c>
      <c r="D576" s="101" t="str">
        <f t="shared" si="10"/>
        <v>Nữ</v>
      </c>
      <c r="E576" s="101" t="s">
        <v>826</v>
      </c>
      <c r="F576" s="101" t="s">
        <v>834</v>
      </c>
      <c r="G576" s="101" t="s">
        <v>854</v>
      </c>
      <c r="H576" s="144"/>
    </row>
    <row r="577" spans="1:9" ht="20.100000000000001" customHeight="1">
      <c r="A577" s="101">
        <v>217.2</v>
      </c>
      <c r="B577" s="153" t="s">
        <v>715</v>
      </c>
      <c r="C577" s="152">
        <v>1988</v>
      </c>
      <c r="D577" s="101" t="s">
        <v>748</v>
      </c>
      <c r="E577" s="101" t="s">
        <v>826</v>
      </c>
      <c r="F577" s="101" t="s">
        <v>835</v>
      </c>
      <c r="G577" s="101" t="s">
        <v>854</v>
      </c>
      <c r="H577" s="144"/>
      <c r="I577" s="147"/>
    </row>
    <row r="578" spans="1:9" ht="20.100000000000001" customHeight="1">
      <c r="A578" s="101">
        <v>217.3</v>
      </c>
      <c r="B578" s="153" t="s">
        <v>716</v>
      </c>
      <c r="C578" s="152">
        <v>1990</v>
      </c>
      <c r="D578" s="101" t="str">
        <f t="shared" si="10"/>
        <v>Nữ</v>
      </c>
      <c r="E578" s="101" t="s">
        <v>826</v>
      </c>
      <c r="F578" s="101" t="s">
        <v>835</v>
      </c>
      <c r="G578" s="101" t="s">
        <v>854</v>
      </c>
      <c r="H578" s="144"/>
    </row>
    <row r="579" spans="1:9" ht="20.100000000000001" customHeight="1">
      <c r="A579" s="101">
        <v>218</v>
      </c>
      <c r="B579" s="151" t="s">
        <v>717</v>
      </c>
      <c r="C579" s="152">
        <v>1989</v>
      </c>
      <c r="D579" s="101" t="str">
        <f t="shared" si="10"/>
        <v>Nam</v>
      </c>
      <c r="E579" s="101" t="s">
        <v>826</v>
      </c>
      <c r="F579" s="101" t="s">
        <v>914</v>
      </c>
      <c r="G579" s="101" t="s">
        <v>854</v>
      </c>
      <c r="H579" s="144"/>
      <c r="I579" s="147"/>
    </row>
    <row r="580" spans="1:9" ht="20.100000000000001" customHeight="1">
      <c r="A580" s="101">
        <v>218.1</v>
      </c>
      <c r="B580" s="153" t="s">
        <v>718</v>
      </c>
      <c r="C580" s="152">
        <v>1963</v>
      </c>
      <c r="D580" s="101" t="str">
        <f t="shared" si="10"/>
        <v>Nữ</v>
      </c>
      <c r="E580" s="101" t="s">
        <v>826</v>
      </c>
      <c r="F580" s="101" t="s">
        <v>834</v>
      </c>
      <c r="G580" s="101" t="s">
        <v>854</v>
      </c>
      <c r="H580" s="144"/>
    </row>
    <row r="581" spans="1:9" ht="20.100000000000001" customHeight="1">
      <c r="A581" s="101">
        <v>219</v>
      </c>
      <c r="B581" s="159" t="s">
        <v>723</v>
      </c>
      <c r="C581" s="152">
        <v>1968</v>
      </c>
      <c r="D581" s="101" t="str">
        <f t="shared" si="10"/>
        <v>Nam</v>
      </c>
      <c r="E581" s="101" t="s">
        <v>826</v>
      </c>
      <c r="F581" s="101" t="s">
        <v>837</v>
      </c>
      <c r="G581" s="101" t="s">
        <v>854</v>
      </c>
      <c r="H581" s="144"/>
      <c r="I581" s="147"/>
    </row>
    <row r="582" spans="1:9" ht="20.100000000000001" customHeight="1">
      <c r="A582" s="101">
        <v>219.1</v>
      </c>
      <c r="B582" s="153" t="s">
        <v>719</v>
      </c>
      <c r="C582" s="152">
        <v>1970</v>
      </c>
      <c r="D582" s="101" t="str">
        <f t="shared" si="10"/>
        <v>Nữ</v>
      </c>
      <c r="E582" s="101" t="s">
        <v>826</v>
      </c>
      <c r="F582" s="101" t="s">
        <v>835</v>
      </c>
      <c r="G582" s="101" t="s">
        <v>854</v>
      </c>
      <c r="H582" s="144"/>
    </row>
    <row r="583" spans="1:9" ht="20.100000000000001" customHeight="1">
      <c r="A583" s="101">
        <v>219.2</v>
      </c>
      <c r="B583" s="153" t="s">
        <v>720</v>
      </c>
      <c r="C583" s="152">
        <v>2003</v>
      </c>
      <c r="D583" s="101" t="str">
        <f t="shared" si="10"/>
        <v>Nữ</v>
      </c>
      <c r="E583" s="101" t="s">
        <v>826</v>
      </c>
      <c r="F583" s="101" t="s">
        <v>835</v>
      </c>
      <c r="G583" s="101" t="s">
        <v>854</v>
      </c>
      <c r="H583" s="144"/>
      <c r="I583" s="147"/>
    </row>
    <row r="584" spans="1:9" ht="20.100000000000001" customHeight="1">
      <c r="A584" s="101">
        <v>220</v>
      </c>
      <c r="B584" s="159" t="s">
        <v>901</v>
      </c>
      <c r="C584" s="152">
        <v>1965</v>
      </c>
      <c r="D584" s="101" t="str">
        <f t="shared" si="10"/>
        <v>Nam</v>
      </c>
      <c r="E584" s="101" t="s">
        <v>826</v>
      </c>
      <c r="F584" s="101" t="s">
        <v>837</v>
      </c>
      <c r="G584" s="101" t="s">
        <v>854</v>
      </c>
      <c r="H584" s="144"/>
    </row>
    <row r="585" spans="1:9" ht="20.100000000000001" customHeight="1">
      <c r="A585" s="101">
        <v>221</v>
      </c>
      <c r="B585" s="151" t="s">
        <v>437</v>
      </c>
      <c r="C585" s="152">
        <v>1975</v>
      </c>
      <c r="D585" s="101" t="str">
        <f t="shared" si="10"/>
        <v>Nam</v>
      </c>
      <c r="E585" s="101" t="s">
        <v>826</v>
      </c>
      <c r="F585" s="101" t="s">
        <v>840</v>
      </c>
      <c r="G585" s="101" t="s">
        <v>854</v>
      </c>
      <c r="H585" s="144"/>
      <c r="I585" s="147"/>
    </row>
    <row r="586" spans="1:9" ht="20.100000000000001" customHeight="1">
      <c r="A586" s="101">
        <v>221.1</v>
      </c>
      <c r="B586" s="153" t="s">
        <v>722</v>
      </c>
      <c r="C586" s="152">
        <v>1976</v>
      </c>
      <c r="D586" s="101" t="str">
        <f t="shared" si="10"/>
        <v>Nữ</v>
      </c>
      <c r="E586" s="101" t="s">
        <v>826</v>
      </c>
      <c r="F586" s="101" t="s">
        <v>840</v>
      </c>
      <c r="G586" s="101" t="s">
        <v>854</v>
      </c>
      <c r="H586" s="144"/>
    </row>
    <row r="587" spans="1:9" ht="20.100000000000001" customHeight="1">
      <c r="A587" s="101">
        <v>222</v>
      </c>
      <c r="B587" s="151" t="s">
        <v>724</v>
      </c>
      <c r="C587" s="152">
        <v>1954</v>
      </c>
      <c r="D587" s="101" t="str">
        <f t="shared" si="10"/>
        <v>Nam</v>
      </c>
      <c r="E587" s="101" t="s">
        <v>826</v>
      </c>
      <c r="F587" s="101" t="s">
        <v>840</v>
      </c>
      <c r="G587" s="101" t="s">
        <v>854</v>
      </c>
      <c r="H587" s="144"/>
      <c r="I587" s="147"/>
    </row>
    <row r="588" spans="1:9" ht="20.100000000000001" customHeight="1">
      <c r="A588" s="101">
        <v>222.1</v>
      </c>
      <c r="B588" s="153" t="s">
        <v>725</v>
      </c>
      <c r="C588" s="152">
        <v>1958</v>
      </c>
      <c r="D588" s="101" t="str">
        <f t="shared" si="10"/>
        <v>Nữ</v>
      </c>
      <c r="E588" s="101" t="s">
        <v>826</v>
      </c>
      <c r="F588" s="101" t="s">
        <v>834</v>
      </c>
      <c r="G588" s="101" t="s">
        <v>854</v>
      </c>
      <c r="H588" s="144"/>
    </row>
    <row r="589" spans="1:9" ht="20.100000000000001" customHeight="1">
      <c r="A589" s="101">
        <v>222.2</v>
      </c>
      <c r="B589" s="151" t="s">
        <v>726</v>
      </c>
      <c r="C589" s="152">
        <v>1979</v>
      </c>
      <c r="D589" s="101" t="str">
        <f t="shared" si="10"/>
        <v>Nam</v>
      </c>
      <c r="E589" s="101" t="s">
        <v>826</v>
      </c>
      <c r="F589" s="101" t="s">
        <v>835</v>
      </c>
      <c r="G589" s="101" t="s">
        <v>854</v>
      </c>
      <c r="H589" s="144"/>
      <c r="I589" s="147"/>
    </row>
    <row r="590" spans="1:9" ht="20.100000000000001" customHeight="1">
      <c r="A590" s="101">
        <v>222.3</v>
      </c>
      <c r="B590" s="153" t="s">
        <v>727</v>
      </c>
      <c r="C590" s="152">
        <v>1982</v>
      </c>
      <c r="D590" s="101" t="str">
        <f t="shared" si="10"/>
        <v>Nữ</v>
      </c>
      <c r="E590" s="101" t="s">
        <v>826</v>
      </c>
      <c r="F590" s="101" t="s">
        <v>835</v>
      </c>
      <c r="G590" s="101" t="s">
        <v>854</v>
      </c>
      <c r="H590" s="144"/>
    </row>
    <row r="591" spans="1:9" ht="20.100000000000001" customHeight="1">
      <c r="A591" s="101">
        <v>223</v>
      </c>
      <c r="B591" s="151" t="s">
        <v>728</v>
      </c>
      <c r="C591" s="152">
        <v>1970</v>
      </c>
      <c r="D591" s="101" t="str">
        <f t="shared" si="10"/>
        <v>Nam</v>
      </c>
      <c r="E591" s="101" t="s">
        <v>826</v>
      </c>
      <c r="F591" s="101" t="s">
        <v>835</v>
      </c>
      <c r="G591" s="101" t="s">
        <v>854</v>
      </c>
      <c r="H591" s="144"/>
      <c r="I591" s="147"/>
    </row>
    <row r="592" spans="1:9" ht="20.100000000000001" customHeight="1">
      <c r="A592" s="101">
        <v>223.1</v>
      </c>
      <c r="B592" s="153" t="s">
        <v>729</v>
      </c>
      <c r="C592" s="152">
        <v>1978</v>
      </c>
      <c r="D592" s="101" t="str">
        <f t="shared" si="10"/>
        <v>Nữ</v>
      </c>
      <c r="E592" s="101" t="s">
        <v>826</v>
      </c>
      <c r="F592" s="101" t="s">
        <v>835</v>
      </c>
      <c r="G592" s="101" t="s">
        <v>854</v>
      </c>
      <c r="H592" s="144"/>
    </row>
    <row r="593" spans="1:9" ht="20.100000000000001" customHeight="1">
      <c r="A593" s="101">
        <v>224</v>
      </c>
      <c r="B593" s="151" t="s">
        <v>730</v>
      </c>
      <c r="C593" s="152">
        <v>1969</v>
      </c>
      <c r="D593" s="101" t="str">
        <f t="shared" si="10"/>
        <v>Nam</v>
      </c>
      <c r="E593" s="101" t="s">
        <v>826</v>
      </c>
      <c r="F593" s="101" t="s">
        <v>835</v>
      </c>
      <c r="G593" s="101" t="s">
        <v>854</v>
      </c>
      <c r="H593" s="144"/>
      <c r="I593" s="147"/>
    </row>
    <row r="594" spans="1:9" ht="20.100000000000001" customHeight="1">
      <c r="A594" s="101">
        <v>224.1</v>
      </c>
      <c r="B594" s="153" t="s">
        <v>902</v>
      </c>
      <c r="C594" s="152">
        <v>1964</v>
      </c>
      <c r="D594" s="101" t="str">
        <f t="shared" si="10"/>
        <v>Nữ</v>
      </c>
      <c r="E594" s="101" t="s">
        <v>826</v>
      </c>
      <c r="F594" s="101" t="s">
        <v>835</v>
      </c>
      <c r="G594" s="101" t="s">
        <v>854</v>
      </c>
      <c r="H594" s="144"/>
    </row>
    <row r="595" spans="1:9" ht="20.100000000000001" customHeight="1">
      <c r="A595" s="101">
        <v>225</v>
      </c>
      <c r="B595" s="151" t="s">
        <v>731</v>
      </c>
      <c r="C595" s="152">
        <v>1980</v>
      </c>
      <c r="D595" s="101" t="str">
        <f t="shared" si="10"/>
        <v>Nam</v>
      </c>
      <c r="E595" s="101" t="s">
        <v>826</v>
      </c>
      <c r="F595" s="101" t="s">
        <v>840</v>
      </c>
      <c r="G595" s="101" t="s">
        <v>854</v>
      </c>
      <c r="H595" s="144"/>
      <c r="I595" s="147"/>
    </row>
    <row r="596" spans="1:9" ht="20.100000000000001" customHeight="1">
      <c r="A596" s="101">
        <v>225.1</v>
      </c>
      <c r="B596" s="153" t="s">
        <v>732</v>
      </c>
      <c r="C596" s="152">
        <v>1979</v>
      </c>
      <c r="D596" s="101" t="str">
        <f t="shared" si="10"/>
        <v>Nữ</v>
      </c>
      <c r="E596" s="101" t="s">
        <v>826</v>
      </c>
      <c r="F596" s="101" t="s">
        <v>840</v>
      </c>
      <c r="G596" s="101" t="s">
        <v>854</v>
      </c>
      <c r="H596" s="144"/>
    </row>
    <row r="597" spans="1:9" ht="20.100000000000001" customHeight="1">
      <c r="A597" s="101">
        <v>225.2</v>
      </c>
      <c r="B597" s="153" t="s">
        <v>733</v>
      </c>
      <c r="C597" s="152">
        <v>2002</v>
      </c>
      <c r="D597" s="101" t="str">
        <f t="shared" si="10"/>
        <v>Nam</v>
      </c>
      <c r="E597" s="101" t="s">
        <v>826</v>
      </c>
      <c r="F597" s="101" t="s">
        <v>835</v>
      </c>
      <c r="G597" s="101" t="s">
        <v>854</v>
      </c>
      <c r="H597" s="144"/>
      <c r="I597" s="147"/>
    </row>
    <row r="598" spans="1:9" ht="20.100000000000001" customHeight="1">
      <c r="A598" s="101">
        <v>226</v>
      </c>
      <c r="B598" s="159" t="s">
        <v>903</v>
      </c>
      <c r="C598" s="152">
        <v>1968</v>
      </c>
      <c r="D598" s="101" t="s">
        <v>918</v>
      </c>
      <c r="E598" s="101" t="s">
        <v>826</v>
      </c>
      <c r="F598" s="101" t="s">
        <v>833</v>
      </c>
      <c r="G598" s="101" t="s">
        <v>854</v>
      </c>
      <c r="H598" s="144"/>
    </row>
    <row r="599" spans="1:9" ht="20.100000000000001" customHeight="1">
      <c r="A599" s="101">
        <v>227</v>
      </c>
      <c r="B599" s="159" t="s">
        <v>904</v>
      </c>
      <c r="C599" s="152">
        <v>1968</v>
      </c>
      <c r="D599" s="101" t="str">
        <f t="shared" ref="D599:D618" si="11">IF(ISNUMBER(SEARCH("Văn",B599)),"Nam",IF(ISNUMBER(SEARCH("Thị",B599)),"Nữ",""))</f>
        <v>Nam</v>
      </c>
      <c r="E599" s="101" t="s">
        <v>826</v>
      </c>
      <c r="F599" s="101" t="s">
        <v>835</v>
      </c>
      <c r="G599" s="101" t="s">
        <v>854</v>
      </c>
      <c r="H599" s="144"/>
      <c r="I599" s="147"/>
    </row>
    <row r="600" spans="1:9" ht="20.100000000000001" customHeight="1">
      <c r="A600" s="101">
        <v>227.1</v>
      </c>
      <c r="B600" s="166" t="s">
        <v>905</v>
      </c>
      <c r="C600" s="152">
        <v>1970</v>
      </c>
      <c r="D600" s="101" t="str">
        <f t="shared" si="11"/>
        <v>Nữ</v>
      </c>
      <c r="E600" s="101" t="s">
        <v>826</v>
      </c>
      <c r="F600" s="101" t="s">
        <v>835</v>
      </c>
      <c r="G600" s="101" t="s">
        <v>854</v>
      </c>
      <c r="H600" s="144"/>
    </row>
    <row r="601" spans="1:9" ht="20.100000000000001" customHeight="1">
      <c r="A601" s="101">
        <v>227.2</v>
      </c>
      <c r="B601" s="166" t="s">
        <v>906</v>
      </c>
      <c r="C601" s="152">
        <v>1998</v>
      </c>
      <c r="D601" s="101" t="str">
        <f t="shared" si="11"/>
        <v>Nam</v>
      </c>
      <c r="E601" s="101" t="s">
        <v>826</v>
      </c>
      <c r="F601" s="101" t="s">
        <v>835</v>
      </c>
      <c r="G601" s="101" t="s">
        <v>854</v>
      </c>
      <c r="H601" s="144"/>
      <c r="I601" s="147"/>
    </row>
    <row r="602" spans="1:9" ht="20.100000000000001" customHeight="1">
      <c r="A602" s="101">
        <v>228</v>
      </c>
      <c r="B602" s="151" t="s">
        <v>734</v>
      </c>
      <c r="C602" s="152">
        <v>1955</v>
      </c>
      <c r="D602" s="101" t="str">
        <f t="shared" si="11"/>
        <v>Nam</v>
      </c>
      <c r="E602" s="101" t="s">
        <v>826</v>
      </c>
      <c r="F602" s="101" t="s">
        <v>835</v>
      </c>
      <c r="G602" s="101" t="s">
        <v>854</v>
      </c>
      <c r="H602" s="144"/>
    </row>
    <row r="603" spans="1:9" ht="20.100000000000001" customHeight="1">
      <c r="A603" s="101">
        <v>228.1</v>
      </c>
      <c r="B603" s="153" t="s">
        <v>735</v>
      </c>
      <c r="C603" s="152">
        <v>1961</v>
      </c>
      <c r="D603" s="101" t="str">
        <f t="shared" si="11"/>
        <v>Nữ</v>
      </c>
      <c r="E603" s="101" t="s">
        <v>826</v>
      </c>
      <c r="F603" s="101" t="s">
        <v>834</v>
      </c>
      <c r="G603" s="101" t="s">
        <v>854</v>
      </c>
      <c r="H603" s="144"/>
      <c r="I603" s="147"/>
    </row>
    <row r="604" spans="1:9" ht="20.100000000000001" customHeight="1">
      <c r="A604" s="101">
        <v>228.2</v>
      </c>
      <c r="B604" s="166" t="s">
        <v>731</v>
      </c>
      <c r="C604" s="152">
        <v>1986</v>
      </c>
      <c r="D604" s="101" t="str">
        <f t="shared" si="11"/>
        <v>Nam</v>
      </c>
      <c r="E604" s="101" t="s">
        <v>826</v>
      </c>
      <c r="F604" s="101" t="s">
        <v>835</v>
      </c>
      <c r="G604" s="101" t="s">
        <v>854</v>
      </c>
      <c r="H604" s="144"/>
    </row>
    <row r="605" spans="1:9" ht="20.100000000000001" customHeight="1">
      <c r="A605" s="101">
        <v>229</v>
      </c>
      <c r="B605" s="159" t="s">
        <v>907</v>
      </c>
      <c r="C605" s="152">
        <v>1970</v>
      </c>
      <c r="D605" s="101" t="str">
        <f t="shared" si="11"/>
        <v>Nữ</v>
      </c>
      <c r="E605" s="101" t="s">
        <v>826</v>
      </c>
      <c r="F605" s="101" t="s">
        <v>835</v>
      </c>
      <c r="G605" s="101" t="s">
        <v>854</v>
      </c>
      <c r="H605" s="144"/>
      <c r="I605" s="147"/>
    </row>
    <row r="606" spans="1:9" ht="20.100000000000001" customHeight="1">
      <c r="A606" s="101">
        <v>230</v>
      </c>
      <c r="B606" s="151" t="s">
        <v>736</v>
      </c>
      <c r="C606" s="152">
        <v>1971</v>
      </c>
      <c r="D606" s="101" t="str">
        <f t="shared" si="11"/>
        <v>Nam</v>
      </c>
      <c r="E606" s="101" t="s">
        <v>826</v>
      </c>
      <c r="F606" s="101" t="s">
        <v>835</v>
      </c>
      <c r="G606" s="101" t="s">
        <v>854</v>
      </c>
      <c r="H606" s="144"/>
    </row>
    <row r="607" spans="1:9" ht="20.100000000000001" customHeight="1">
      <c r="A607" s="101">
        <v>230.1</v>
      </c>
      <c r="B607" s="153" t="s">
        <v>737</v>
      </c>
      <c r="C607" s="152">
        <v>1982</v>
      </c>
      <c r="D607" s="101" t="str">
        <f t="shared" si="11"/>
        <v>Nữ</v>
      </c>
      <c r="E607" s="101" t="s">
        <v>826</v>
      </c>
      <c r="F607" s="101" t="s">
        <v>835</v>
      </c>
      <c r="G607" s="101" t="s">
        <v>854</v>
      </c>
      <c r="H607" s="144"/>
      <c r="I607" s="147"/>
    </row>
    <row r="608" spans="1:9" ht="20.100000000000001" customHeight="1">
      <c r="A608" s="101">
        <v>230.2</v>
      </c>
      <c r="B608" s="153" t="s">
        <v>738</v>
      </c>
      <c r="C608" s="152">
        <v>1995</v>
      </c>
      <c r="D608" s="101" t="str">
        <f t="shared" si="11"/>
        <v>Nam</v>
      </c>
      <c r="E608" s="101" t="s">
        <v>826</v>
      </c>
      <c r="F608" s="101" t="s">
        <v>835</v>
      </c>
      <c r="G608" s="101" t="s">
        <v>854</v>
      </c>
      <c r="H608" s="144"/>
    </row>
    <row r="609" spans="1:11" ht="20.100000000000001" customHeight="1">
      <c r="A609" s="101">
        <v>231</v>
      </c>
      <c r="B609" s="159" t="s">
        <v>908</v>
      </c>
      <c r="C609" s="152">
        <v>1985</v>
      </c>
      <c r="D609" s="101" t="str">
        <f t="shared" si="11"/>
        <v>Nữ</v>
      </c>
      <c r="E609" s="101" t="s">
        <v>826</v>
      </c>
      <c r="F609" s="101" t="s">
        <v>833</v>
      </c>
      <c r="G609" s="101" t="s">
        <v>854</v>
      </c>
      <c r="H609" s="144"/>
      <c r="I609" s="147"/>
    </row>
    <row r="610" spans="1:11" ht="20.100000000000001" customHeight="1">
      <c r="A610" s="101">
        <v>232</v>
      </c>
      <c r="B610" s="151" t="s">
        <v>548</v>
      </c>
      <c r="C610" s="152">
        <v>1959</v>
      </c>
      <c r="D610" s="101" t="s">
        <v>918</v>
      </c>
      <c r="E610" s="101" t="s">
        <v>826</v>
      </c>
      <c r="F610" s="101" t="s">
        <v>835</v>
      </c>
      <c r="G610" s="101" t="s">
        <v>854</v>
      </c>
      <c r="H610" s="144"/>
    </row>
    <row r="611" spans="1:11" ht="20.100000000000001" customHeight="1">
      <c r="A611" s="101">
        <v>232.1</v>
      </c>
      <c r="B611" s="153" t="s">
        <v>739</v>
      </c>
      <c r="C611" s="152">
        <v>1965</v>
      </c>
      <c r="D611" s="101" t="str">
        <f t="shared" si="11"/>
        <v>Nữ</v>
      </c>
      <c r="E611" s="101" t="s">
        <v>826</v>
      </c>
      <c r="F611" s="101" t="s">
        <v>835</v>
      </c>
      <c r="G611" s="101" t="s">
        <v>854</v>
      </c>
      <c r="H611" s="144"/>
      <c r="I611" s="147"/>
    </row>
    <row r="612" spans="1:11" ht="20.100000000000001" customHeight="1">
      <c r="A612" s="101">
        <v>232.2</v>
      </c>
      <c r="B612" s="209" t="s">
        <v>909</v>
      </c>
      <c r="C612" s="152">
        <v>1994</v>
      </c>
      <c r="D612" s="101" t="str">
        <f t="shared" si="11"/>
        <v>Nữ</v>
      </c>
      <c r="E612" s="101" t="s">
        <v>826</v>
      </c>
      <c r="F612" s="101" t="s">
        <v>837</v>
      </c>
      <c r="G612" s="101" t="s">
        <v>854</v>
      </c>
      <c r="H612" s="144"/>
    </row>
    <row r="613" spans="1:11" ht="20.100000000000001" customHeight="1">
      <c r="A613" s="101">
        <v>232.3</v>
      </c>
      <c r="B613" s="209" t="s">
        <v>910</v>
      </c>
      <c r="C613" s="152">
        <v>1992</v>
      </c>
      <c r="D613" s="101" t="str">
        <f t="shared" si="11"/>
        <v>Nữ</v>
      </c>
      <c r="E613" s="101" t="s">
        <v>826</v>
      </c>
      <c r="F613" s="101" t="s">
        <v>921</v>
      </c>
      <c r="G613" s="101" t="s">
        <v>854</v>
      </c>
      <c r="H613" s="144"/>
      <c r="I613" s="147"/>
    </row>
    <row r="614" spans="1:11" ht="20.100000000000001" customHeight="1">
      <c r="A614" s="101">
        <v>233</v>
      </c>
      <c r="B614" s="210" t="s">
        <v>911</v>
      </c>
      <c r="C614" s="152">
        <v>1990</v>
      </c>
      <c r="D614" s="101" t="str">
        <f t="shared" si="11"/>
        <v>Nữ</v>
      </c>
      <c r="E614" s="101" t="s">
        <v>826</v>
      </c>
      <c r="F614" s="101" t="s">
        <v>833</v>
      </c>
      <c r="G614" s="101" t="s">
        <v>854</v>
      </c>
      <c r="H614" s="144"/>
    </row>
    <row r="615" spans="1:11" ht="20.100000000000001" customHeight="1">
      <c r="A615" s="101">
        <v>234</v>
      </c>
      <c r="B615" s="151" t="s">
        <v>740</v>
      </c>
      <c r="C615" s="152">
        <v>1963</v>
      </c>
      <c r="D615" s="101" t="str">
        <f t="shared" si="11"/>
        <v>Nữ</v>
      </c>
      <c r="E615" s="101" t="s">
        <v>826</v>
      </c>
      <c r="F615" s="101" t="s">
        <v>834</v>
      </c>
      <c r="G615" s="101" t="s">
        <v>854</v>
      </c>
      <c r="H615" s="144"/>
      <c r="I615" s="147"/>
    </row>
    <row r="616" spans="1:11" ht="20.100000000000001" customHeight="1">
      <c r="A616" s="101">
        <v>234.1</v>
      </c>
      <c r="B616" s="153" t="s">
        <v>741</v>
      </c>
      <c r="C616" s="152">
        <v>1993</v>
      </c>
      <c r="D616" s="101" t="str">
        <f t="shared" si="11"/>
        <v>Nam</v>
      </c>
      <c r="E616" s="101" t="s">
        <v>826</v>
      </c>
      <c r="F616" s="101" t="s">
        <v>835</v>
      </c>
      <c r="G616" s="101" t="s">
        <v>854</v>
      </c>
      <c r="H616" s="144"/>
    </row>
    <row r="617" spans="1:11" ht="20.100000000000001" customHeight="1">
      <c r="A617" s="101">
        <v>234.2</v>
      </c>
      <c r="B617" s="153" t="s">
        <v>742</v>
      </c>
      <c r="C617" s="152">
        <v>1995</v>
      </c>
      <c r="D617" s="101" t="str">
        <f t="shared" si="11"/>
        <v>Nam</v>
      </c>
      <c r="E617" s="101" t="s">
        <v>826</v>
      </c>
      <c r="F617" s="101" t="s">
        <v>835</v>
      </c>
      <c r="G617" s="101" t="s">
        <v>854</v>
      </c>
      <c r="H617" s="144"/>
      <c r="I617" s="147"/>
    </row>
    <row r="618" spans="1:11" ht="20.100000000000001" customHeight="1">
      <c r="A618" s="101">
        <v>234.3</v>
      </c>
      <c r="B618" s="153" t="s">
        <v>925</v>
      </c>
      <c r="C618" s="152">
        <v>1997</v>
      </c>
      <c r="D618" s="101" t="str">
        <f t="shared" si="11"/>
        <v>Nữ</v>
      </c>
      <c r="E618" s="101" t="s">
        <v>826</v>
      </c>
      <c r="F618" s="101" t="s">
        <v>835</v>
      </c>
      <c r="G618" s="101" t="s">
        <v>854</v>
      </c>
      <c r="H618" s="144"/>
    </row>
    <row r="619" spans="1:11" s="102" customFormat="1" ht="72" customHeight="1">
      <c r="A619" s="231" t="s">
        <v>924</v>
      </c>
      <c r="B619" s="231"/>
      <c r="C619" s="231"/>
      <c r="D619" s="231"/>
      <c r="E619" s="231"/>
      <c r="F619" s="231"/>
      <c r="G619" s="231"/>
      <c r="H619" s="231"/>
      <c r="I619" s="147"/>
      <c r="K619" s="102">
        <f>600-314</f>
        <v>286</v>
      </c>
    </row>
    <row r="620" spans="1:11" s="102" customFormat="1" ht="21" customHeight="1">
      <c r="A620" s="232" t="s">
        <v>841</v>
      </c>
      <c r="B620" s="232"/>
      <c r="C620" s="232"/>
      <c r="D620" s="232"/>
      <c r="E620" s="232"/>
      <c r="F620" s="233" t="s">
        <v>926</v>
      </c>
      <c r="G620" s="233"/>
      <c r="H620" s="233"/>
      <c r="I620"/>
    </row>
    <row r="621" spans="1:11" s="102" customFormat="1" ht="21" customHeight="1">
      <c r="A621" s="235" t="s">
        <v>842</v>
      </c>
      <c r="B621" s="235"/>
      <c r="C621" s="235"/>
      <c r="D621" s="235"/>
      <c r="E621" s="235"/>
      <c r="F621" s="233" t="s">
        <v>927</v>
      </c>
      <c r="G621" s="233"/>
      <c r="H621" s="233"/>
      <c r="I621" s="147"/>
    </row>
    <row r="622" spans="1:11" s="102" customFormat="1" ht="21" customHeight="1">
      <c r="A622" s="235" t="s">
        <v>843</v>
      </c>
      <c r="B622" s="235"/>
      <c r="C622" s="235"/>
      <c r="D622" s="235"/>
      <c r="E622" s="235"/>
      <c r="F622" s="228"/>
      <c r="G622" s="228"/>
      <c r="H622" s="228"/>
      <c r="I622"/>
    </row>
    <row r="623" spans="1:11" s="102" customFormat="1" ht="21" customHeight="1">
      <c r="A623" s="234" t="s">
        <v>844</v>
      </c>
      <c r="B623" s="234"/>
      <c r="C623" s="234"/>
      <c r="D623" s="234"/>
      <c r="E623" s="234"/>
      <c r="F623" s="228"/>
      <c r="G623" s="228"/>
      <c r="H623" s="228"/>
      <c r="I623" s="147"/>
    </row>
    <row r="624" spans="1:11" s="143" customFormat="1" ht="21" customHeight="1">
      <c r="A624" s="234"/>
      <c r="B624" s="234"/>
      <c r="C624" s="234"/>
      <c r="D624" s="234"/>
      <c r="E624" s="234"/>
      <c r="I624"/>
    </row>
    <row r="625" spans="1:9" s="143" customFormat="1" ht="21" customHeight="1">
      <c r="A625" s="235" t="s">
        <v>845</v>
      </c>
      <c r="B625" s="235"/>
      <c r="C625" s="235"/>
      <c r="D625" s="235"/>
      <c r="E625" s="235"/>
      <c r="I625" s="147"/>
    </row>
    <row r="626" spans="1:9" s="143" customFormat="1" ht="21" customHeight="1">
      <c r="A626" s="235" t="s">
        <v>846</v>
      </c>
      <c r="B626" s="235"/>
      <c r="C626" s="235"/>
      <c r="D626" s="235"/>
      <c r="E626" s="235"/>
      <c r="I626"/>
    </row>
    <row r="627" spans="1:9" s="143" customFormat="1" ht="21" customHeight="1">
      <c r="A627" s="235" t="s">
        <v>847</v>
      </c>
      <c r="B627" s="235"/>
      <c r="C627" s="235"/>
      <c r="D627" s="235"/>
      <c r="E627" s="235"/>
      <c r="F627" s="236"/>
      <c r="G627" s="237"/>
      <c r="H627" s="237"/>
      <c r="I627" s="147"/>
    </row>
    <row r="628" spans="1:9" s="143" customFormat="1" ht="21" customHeight="1">
      <c r="A628" s="235" t="s">
        <v>848</v>
      </c>
      <c r="B628" s="235"/>
      <c r="C628" s="235"/>
      <c r="D628" s="235"/>
      <c r="E628" s="235"/>
      <c r="I628"/>
    </row>
    <row r="629" spans="1:9" s="143" customFormat="1" ht="21" customHeight="1">
      <c r="A629" s="239" t="s">
        <v>849</v>
      </c>
      <c r="B629" s="239"/>
      <c r="C629" s="239"/>
      <c r="D629" s="239"/>
      <c r="E629" s="239"/>
      <c r="I629" s="147"/>
    </row>
    <row r="630" spans="1:9" s="143" customFormat="1" ht="16.5">
      <c r="A630" s="238"/>
      <c r="B630" s="238"/>
      <c r="C630" s="238"/>
      <c r="D630" s="238"/>
      <c r="E630" s="238"/>
    </row>
    <row r="631" spans="1:9" s="143" customFormat="1" ht="16.5">
      <c r="A631" s="201"/>
      <c r="B631" s="148"/>
      <c r="C631" s="148"/>
      <c r="D631" s="148"/>
      <c r="E631" s="148"/>
    </row>
    <row r="632" spans="1:9" s="143" customFormat="1" ht="16.5">
      <c r="A632" s="202"/>
      <c r="B632" s="149"/>
      <c r="C632" s="149"/>
      <c r="D632" s="149"/>
      <c r="E632" s="149"/>
      <c r="F632"/>
      <c r="G632"/>
      <c r="H632"/>
    </row>
    <row r="633" spans="1:9">
      <c r="A633" s="149"/>
      <c r="B633" s="149"/>
      <c r="C633" s="149"/>
      <c r="D633" s="149"/>
      <c r="E633" s="149"/>
    </row>
  </sheetData>
  <mergeCells count="22">
    <mergeCell ref="A625:E625"/>
    <mergeCell ref="F627:H627"/>
    <mergeCell ref="A630:E630"/>
    <mergeCell ref="A626:E626"/>
    <mergeCell ref="A627:E627"/>
    <mergeCell ref="A628:E628"/>
    <mergeCell ref="A629:E629"/>
    <mergeCell ref="F623:H623"/>
    <mergeCell ref="A5:H5"/>
    <mergeCell ref="E2:H2"/>
    <mergeCell ref="E3:H3"/>
    <mergeCell ref="A619:H619"/>
    <mergeCell ref="A620:E620"/>
    <mergeCell ref="F620:H620"/>
    <mergeCell ref="A623:E624"/>
    <mergeCell ref="A622:E622"/>
    <mergeCell ref="F622:H622"/>
    <mergeCell ref="A2:C2"/>
    <mergeCell ref="A3:C3"/>
    <mergeCell ref="A621:E621"/>
    <mergeCell ref="A6:H6"/>
    <mergeCell ref="F621:H621"/>
  </mergeCells>
  <phoneticPr fontId="8" type="noConversion"/>
  <conditionalFormatting sqref="B18">
    <cfRule type="duplicateValues" dxfId="63" priority="70" stopIfTrue="1"/>
    <cfRule type="duplicateValues" dxfId="62" priority="69" stopIfTrue="1"/>
    <cfRule type="timePeriod" dxfId="61" priority="68" stopIfTrue="1" timePeriod="yesterday">
      <formula>FLOOR(B18,1)=TODAY()-1</formula>
    </cfRule>
  </conditionalFormatting>
  <conditionalFormatting sqref="B44">
    <cfRule type="duplicateValues" dxfId="60" priority="67" stopIfTrue="1"/>
    <cfRule type="duplicateValues" dxfId="59" priority="66" stopIfTrue="1"/>
    <cfRule type="timePeriod" dxfId="58" priority="65" stopIfTrue="1" timePeriod="yesterday">
      <formula>FLOOR(B44,1)=TODAY()-1</formula>
    </cfRule>
  </conditionalFormatting>
  <conditionalFormatting sqref="B58">
    <cfRule type="duplicateValues" dxfId="57" priority="64" stopIfTrue="1"/>
    <cfRule type="duplicateValues" dxfId="56" priority="63" stopIfTrue="1"/>
    <cfRule type="timePeriod" dxfId="55" priority="62" stopIfTrue="1" timePeriod="yesterday">
      <formula>FLOOR(B58,1)=TODAY()-1</formula>
    </cfRule>
  </conditionalFormatting>
  <conditionalFormatting sqref="B112">
    <cfRule type="duplicateValues" dxfId="54" priority="61" stopIfTrue="1"/>
    <cfRule type="timePeriod" dxfId="53" priority="60" stopIfTrue="1" timePeriod="yesterday">
      <formula>FLOOR(B112,1)=TODAY()-1</formula>
    </cfRule>
    <cfRule type="duplicateValues" dxfId="52" priority="59" stopIfTrue="1"/>
  </conditionalFormatting>
  <conditionalFormatting sqref="B114:B115">
    <cfRule type="timePeriod" dxfId="51" priority="57" stopIfTrue="1" timePeriod="yesterday">
      <formula>FLOOR(B114,1)=TODAY()-1</formula>
    </cfRule>
    <cfRule type="duplicateValues" dxfId="50" priority="58" stopIfTrue="1"/>
    <cfRule type="duplicateValues" dxfId="49" priority="56" stopIfTrue="1"/>
  </conditionalFormatting>
  <conditionalFormatting sqref="B118:B119">
    <cfRule type="duplicateValues" dxfId="48" priority="55" stopIfTrue="1"/>
    <cfRule type="timePeriod" dxfId="47" priority="54" stopIfTrue="1" timePeriod="yesterday">
      <formula>FLOOR(B118,1)=TODAY()-1</formula>
    </cfRule>
    <cfRule type="duplicateValues" dxfId="46" priority="53" stopIfTrue="1"/>
  </conditionalFormatting>
  <conditionalFormatting sqref="B142">
    <cfRule type="duplicateValues" dxfId="45" priority="49" stopIfTrue="1"/>
    <cfRule type="duplicateValues" dxfId="44" priority="48" stopIfTrue="1"/>
    <cfRule type="timePeriod" dxfId="43" priority="47" stopIfTrue="1" timePeriod="yesterday">
      <formula>FLOOR(B142,1)=TODAY()-1</formula>
    </cfRule>
  </conditionalFormatting>
  <conditionalFormatting sqref="B163:B164">
    <cfRule type="duplicateValues" dxfId="42" priority="46" stopIfTrue="1"/>
    <cfRule type="duplicateValues" dxfId="41" priority="45" stopIfTrue="1"/>
    <cfRule type="timePeriod" dxfId="40" priority="44" stopIfTrue="1" timePeriod="yesterday">
      <formula>FLOOR(B163,1)=TODAY()-1</formula>
    </cfRule>
  </conditionalFormatting>
  <conditionalFormatting sqref="B166:B167">
    <cfRule type="duplicateValues" dxfId="39" priority="42" stopIfTrue="1"/>
    <cfRule type="timePeriod" dxfId="38" priority="41" stopIfTrue="1" timePeriod="yesterday">
      <formula>FLOOR(B166,1)=TODAY()-1</formula>
    </cfRule>
    <cfRule type="duplicateValues" dxfId="37" priority="43" stopIfTrue="1"/>
  </conditionalFormatting>
  <conditionalFormatting sqref="B267">
    <cfRule type="timePeriod" dxfId="36" priority="24" stopIfTrue="1" timePeriod="yesterday">
      <formula>FLOOR(B267,1)=TODAY()-1</formula>
    </cfRule>
    <cfRule type="duplicateValues" dxfId="35" priority="25" stopIfTrue="1"/>
  </conditionalFormatting>
  <conditionalFormatting sqref="B272:B273">
    <cfRule type="timePeriod" dxfId="34" priority="39" stopIfTrue="1" timePeriod="yesterday">
      <formula>FLOOR(B272,1)=TODAY()-1</formula>
    </cfRule>
    <cfRule type="duplicateValues" dxfId="33" priority="40" stopIfTrue="1"/>
    <cfRule type="duplicateValues" dxfId="32" priority="38" stopIfTrue="1"/>
  </conditionalFormatting>
  <conditionalFormatting sqref="B343:B346">
    <cfRule type="duplicateValues" dxfId="31" priority="37" stopIfTrue="1"/>
    <cfRule type="duplicateValues" dxfId="30" priority="36" stopIfTrue="1"/>
    <cfRule type="timePeriod" dxfId="29" priority="35" stopIfTrue="1" timePeriod="yesterday">
      <formula>FLOOR(B343,1)=TODAY()-1</formula>
    </cfRule>
  </conditionalFormatting>
  <conditionalFormatting sqref="B381">
    <cfRule type="duplicateValues" dxfId="28" priority="31" stopIfTrue="1"/>
    <cfRule type="timePeriod" dxfId="27" priority="30" stopIfTrue="1" timePeriod="yesterday">
      <formula>FLOOR(B381,1)=TODAY()-1</formula>
    </cfRule>
    <cfRule type="duplicateValues" dxfId="26" priority="29" stopIfTrue="1"/>
  </conditionalFormatting>
  <conditionalFormatting sqref="B383">
    <cfRule type="duplicateValues" dxfId="25" priority="28" stopIfTrue="1"/>
    <cfRule type="timePeriod" dxfId="24" priority="27" stopIfTrue="1" timePeriod="yesterday">
      <formula>FLOOR(B383,1)=TODAY()-1</formula>
    </cfRule>
    <cfRule type="duplicateValues" dxfId="23" priority="26" stopIfTrue="1"/>
  </conditionalFormatting>
  <conditionalFormatting sqref="B403">
    <cfRule type="duplicateValues" dxfId="22" priority="23" stopIfTrue="1"/>
    <cfRule type="timePeriod" dxfId="21" priority="22" stopIfTrue="1" timePeriod="yesterday">
      <formula>FLOOR(B403,1)=TODAY()-1</formula>
    </cfRule>
    <cfRule type="duplicateValues" dxfId="20" priority="21" stopIfTrue="1"/>
  </conditionalFormatting>
  <conditionalFormatting sqref="B425:B426">
    <cfRule type="duplicateValues" dxfId="19" priority="20" stopIfTrue="1"/>
    <cfRule type="timePeriod" dxfId="18" priority="19" stopIfTrue="1" timePeriod="yesterday">
      <formula>FLOOR(B425,1)=TODAY()-1</formula>
    </cfRule>
  </conditionalFormatting>
  <conditionalFormatting sqref="B501:B502">
    <cfRule type="duplicateValues" dxfId="17" priority="18" stopIfTrue="1"/>
    <cfRule type="duplicateValues" dxfId="16" priority="17" stopIfTrue="1"/>
    <cfRule type="timePeriod" dxfId="15" priority="16" stopIfTrue="1" timePeriod="yesterday">
      <formula>FLOOR(B501,1)=TODAY()-1</formula>
    </cfRule>
  </conditionalFormatting>
  <conditionalFormatting sqref="B509:B510">
    <cfRule type="duplicateValues" dxfId="14" priority="15" stopIfTrue="1"/>
    <cfRule type="timePeriod" dxfId="13" priority="14" stopIfTrue="1" timePeriod="yesterday">
      <formula>FLOOR(B509,1)=TODAY()-1</formula>
    </cfRule>
    <cfRule type="duplicateValues" dxfId="12" priority="13" stopIfTrue="1"/>
  </conditionalFormatting>
  <conditionalFormatting sqref="B511:B512">
    <cfRule type="timePeriod" dxfId="11" priority="11" stopIfTrue="1" timePeriod="yesterday">
      <formula>FLOOR(B511,1)=TODAY()-1</formula>
    </cfRule>
    <cfRule type="duplicateValues" dxfId="10" priority="12" stopIfTrue="1"/>
    <cfRule type="duplicateValues" dxfId="9" priority="10" stopIfTrue="1"/>
  </conditionalFormatting>
  <conditionalFormatting sqref="B536:B537">
    <cfRule type="duplicateValues" dxfId="8" priority="9" stopIfTrue="1"/>
    <cfRule type="duplicateValues" dxfId="7" priority="8" stopIfTrue="1"/>
    <cfRule type="timePeriod" dxfId="6" priority="7" stopIfTrue="1" timePeriod="yesterday">
      <formula>FLOOR(B536,1)=TODAY()-1</formula>
    </cfRule>
  </conditionalFormatting>
  <conditionalFormatting sqref="B612:B613">
    <cfRule type="duplicateValues" dxfId="5" priority="71" stopIfTrue="1"/>
    <cfRule type="timePeriod" dxfId="4" priority="72" stopIfTrue="1" timePeriod="yesterday">
      <formula>FLOOR(B612,1)=TODAY()-1</formula>
    </cfRule>
    <cfRule type="duplicateValues" dxfId="3" priority="73" stopIfTrue="1"/>
  </conditionalFormatting>
  <conditionalFormatting sqref="B614">
    <cfRule type="duplicateValues" dxfId="2" priority="2" stopIfTrue="1"/>
    <cfRule type="timePeriod" dxfId="1" priority="1" stopIfTrue="1" timePeriod="yesterday">
      <formula>FLOOR(B614,1)=TODAY()-1</formula>
    </cfRule>
    <cfRule type="duplicateValues" dxfId="0" priority="3" stopIfTrue="1"/>
  </conditionalFormatting>
  <pageMargins left="0.31496062992126" right="0.31496062992126" top="0.3" bottom="0.23" header="0.31496062992126" footer="0.31496062992126"/>
  <pageSetup paperSize="9" scale="84"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theme="2" tint="-0.499984740745262"/>
  </sheetPr>
  <dimension ref="A1:G81"/>
  <sheetViews>
    <sheetView workbookViewId="0">
      <selection activeCell="A6" sqref="A6:G6"/>
    </sheetView>
  </sheetViews>
  <sheetFormatPr defaultColWidth="9.140625" defaultRowHeight="16.5"/>
  <cols>
    <col min="1" max="1" width="5.5703125" style="7" bestFit="1" customWidth="1"/>
    <col min="2" max="2" width="36" style="7" customWidth="1"/>
    <col min="3" max="3" width="31.85546875" style="10" bestFit="1" customWidth="1"/>
    <col min="4" max="4" width="11.42578125" style="10" bestFit="1" customWidth="1"/>
    <col min="5" max="5" width="13.42578125" style="7" bestFit="1" customWidth="1"/>
    <col min="6" max="6" width="15" style="7" bestFit="1" customWidth="1"/>
    <col min="7" max="7" width="16.5703125" style="7" bestFit="1" customWidth="1"/>
    <col min="8" max="16384" width="9.140625" style="7"/>
  </cols>
  <sheetData>
    <row r="1" spans="1:7" ht="16.5" customHeight="1">
      <c r="A1" s="240" t="s">
        <v>283</v>
      </c>
      <c r="B1" s="240"/>
      <c r="C1" s="240"/>
      <c r="D1" s="240" t="e">
        <f>+#REF!</f>
        <v>#REF!</v>
      </c>
      <c r="E1" s="240"/>
      <c r="F1" s="240"/>
      <c r="G1" s="240"/>
    </row>
    <row r="2" spans="1:7" ht="16.5" customHeight="1">
      <c r="A2" s="240" t="s">
        <v>173</v>
      </c>
      <c r="B2" s="240"/>
      <c r="C2" s="240"/>
      <c r="D2" s="240" t="e">
        <f>+#REF!</f>
        <v>#REF!</v>
      </c>
      <c r="E2" s="240"/>
      <c r="F2" s="240"/>
      <c r="G2" s="240"/>
    </row>
    <row r="3" spans="1:7">
      <c r="A3" s="136"/>
      <c r="B3" s="136"/>
      <c r="C3" s="136"/>
      <c r="D3" s="241" t="e">
        <f>+#REF!</f>
        <v>#REF!</v>
      </c>
      <c r="E3" s="241"/>
      <c r="F3" s="241"/>
      <c r="G3" s="241"/>
    </row>
    <row r="4" spans="1:7" ht="6" customHeight="1">
      <c r="A4" s="136"/>
      <c r="B4" s="136"/>
      <c r="C4" s="136"/>
      <c r="D4" s="137"/>
      <c r="E4" s="137"/>
      <c r="F4" s="137"/>
      <c r="G4" s="137"/>
    </row>
    <row r="5" spans="1:7" ht="21" customHeight="1">
      <c r="A5" s="240"/>
      <c r="B5" s="240"/>
      <c r="C5" s="240"/>
      <c r="D5" s="240"/>
      <c r="E5" s="240"/>
      <c r="F5" s="240"/>
      <c r="G5" s="240"/>
    </row>
    <row r="6" spans="1:7" ht="30.75" customHeight="1">
      <c r="A6" s="241" t="s">
        <v>290</v>
      </c>
      <c r="B6" s="242"/>
      <c r="C6" s="242"/>
      <c r="D6" s="242"/>
      <c r="E6" s="242"/>
      <c r="F6" s="242"/>
      <c r="G6" s="242"/>
    </row>
    <row r="7" spans="1:7" ht="6" customHeight="1">
      <c r="A7" s="36"/>
      <c r="B7" s="36"/>
      <c r="C7" s="36"/>
      <c r="D7" s="36"/>
      <c r="E7" s="36"/>
      <c r="F7" s="36"/>
      <c r="G7" s="36"/>
    </row>
    <row r="8" spans="1:7">
      <c r="A8" s="28" t="s">
        <v>20</v>
      </c>
      <c r="B8" s="28" t="s">
        <v>13</v>
      </c>
      <c r="C8" s="28" t="s">
        <v>4</v>
      </c>
      <c r="D8" s="28" t="s">
        <v>157</v>
      </c>
      <c r="E8" s="28" t="s">
        <v>23</v>
      </c>
      <c r="F8" s="28" t="s">
        <v>34</v>
      </c>
      <c r="G8" s="28" t="s">
        <v>156</v>
      </c>
    </row>
    <row r="9" spans="1:7">
      <c r="A9" s="1" t="s">
        <v>21</v>
      </c>
      <c r="B9" s="9" t="s">
        <v>221</v>
      </c>
      <c r="C9" s="109"/>
      <c r="D9" s="110"/>
      <c r="E9" s="110"/>
      <c r="F9" s="110"/>
      <c r="G9" s="110"/>
    </row>
    <row r="10" spans="1:7" s="103" customFormat="1">
      <c r="A10" s="12" t="s">
        <v>17</v>
      </c>
      <c r="B10" s="34" t="s">
        <v>32</v>
      </c>
      <c r="C10" s="35"/>
      <c r="D10" s="32"/>
      <c r="E10" s="32"/>
      <c r="F10" s="32"/>
      <c r="G10" s="32"/>
    </row>
    <row r="11" spans="1:7" s="103" customFormat="1" ht="33">
      <c r="A11" s="119">
        <v>1</v>
      </c>
      <c r="B11" s="130" t="s">
        <v>204</v>
      </c>
      <c r="C11" s="119" t="s">
        <v>205</v>
      </c>
      <c r="D11" s="119" t="s">
        <v>206</v>
      </c>
      <c r="E11" s="119" t="s">
        <v>207</v>
      </c>
      <c r="F11" s="119" t="s">
        <v>208</v>
      </c>
      <c r="G11" s="119" t="s">
        <v>209</v>
      </c>
    </row>
    <row r="12" spans="1:7" s="103" customFormat="1">
      <c r="A12" s="121">
        <v>2</v>
      </c>
      <c r="B12" s="131" t="s">
        <v>210</v>
      </c>
      <c r="C12" s="121" t="s">
        <v>211</v>
      </c>
      <c r="D12" s="127"/>
      <c r="E12" s="121" t="s">
        <v>207</v>
      </c>
      <c r="F12" s="121" t="s">
        <v>208</v>
      </c>
      <c r="G12" s="121" t="s">
        <v>209</v>
      </c>
    </row>
    <row r="13" spans="1:7">
      <c r="A13" s="121">
        <v>3</v>
      </c>
      <c r="B13" s="131" t="s">
        <v>222</v>
      </c>
      <c r="C13" s="121" t="s">
        <v>223</v>
      </c>
      <c r="D13" s="127"/>
      <c r="E13" s="121" t="s">
        <v>207</v>
      </c>
      <c r="F13" s="121" t="s">
        <v>208</v>
      </c>
      <c r="G13" s="121" t="s">
        <v>209</v>
      </c>
    </row>
    <row r="14" spans="1:7">
      <c r="A14" s="121">
        <v>4</v>
      </c>
      <c r="B14" s="131" t="s">
        <v>224</v>
      </c>
      <c r="C14" s="121" t="s">
        <v>223</v>
      </c>
      <c r="D14" s="127"/>
      <c r="E14" s="121" t="s">
        <v>207</v>
      </c>
      <c r="F14" s="121" t="s">
        <v>208</v>
      </c>
      <c r="G14" s="121" t="s">
        <v>209</v>
      </c>
    </row>
    <row r="15" spans="1:7" ht="33">
      <c r="A15" s="121">
        <v>5</v>
      </c>
      <c r="B15" s="131" t="s">
        <v>225</v>
      </c>
      <c r="C15" s="121" t="s">
        <v>211</v>
      </c>
      <c r="D15" s="127"/>
      <c r="E15" s="121" t="s">
        <v>207</v>
      </c>
      <c r="F15" s="121" t="s">
        <v>208</v>
      </c>
      <c r="G15" s="121" t="s">
        <v>209</v>
      </c>
    </row>
    <row r="16" spans="1:7" s="103" customFormat="1">
      <c r="A16" s="121">
        <v>6</v>
      </c>
      <c r="B16" s="131" t="s">
        <v>226</v>
      </c>
      <c r="C16" s="121" t="s">
        <v>223</v>
      </c>
      <c r="D16" s="127"/>
      <c r="E16" s="121" t="s">
        <v>207</v>
      </c>
      <c r="F16" s="121" t="s">
        <v>208</v>
      </c>
      <c r="G16" s="121" t="s">
        <v>209</v>
      </c>
    </row>
    <row r="17" spans="1:7" s="103" customFormat="1">
      <c r="A17" s="121">
        <v>7</v>
      </c>
      <c r="B17" s="131" t="s">
        <v>227</v>
      </c>
      <c r="C17" s="121" t="s">
        <v>211</v>
      </c>
      <c r="D17" s="127"/>
      <c r="E17" s="121" t="s">
        <v>207</v>
      </c>
      <c r="F17" s="121" t="s">
        <v>208</v>
      </c>
      <c r="G17" s="121" t="s">
        <v>209</v>
      </c>
    </row>
    <row r="18" spans="1:7" s="103" customFormat="1">
      <c r="A18" s="121">
        <v>8</v>
      </c>
      <c r="B18" s="131" t="s">
        <v>228</v>
      </c>
      <c r="C18" s="121" t="s">
        <v>223</v>
      </c>
      <c r="D18" s="127"/>
      <c r="E18" s="121" t="s">
        <v>207</v>
      </c>
      <c r="F18" s="121" t="s">
        <v>208</v>
      </c>
      <c r="G18" s="121" t="s">
        <v>209</v>
      </c>
    </row>
    <row r="19" spans="1:7" s="103" customFormat="1" ht="24" customHeight="1">
      <c r="A19" s="121">
        <v>9</v>
      </c>
      <c r="B19" s="131" t="s">
        <v>229</v>
      </c>
      <c r="C19" s="121" t="s">
        <v>211</v>
      </c>
      <c r="D19" s="127"/>
      <c r="E19" s="121" t="s">
        <v>207</v>
      </c>
      <c r="F19" s="121" t="s">
        <v>208</v>
      </c>
      <c r="G19" s="121" t="s">
        <v>209</v>
      </c>
    </row>
    <row r="20" spans="1:7" s="103" customFormat="1" ht="33">
      <c r="A20" s="121">
        <v>10</v>
      </c>
      <c r="B20" s="131" t="s">
        <v>230</v>
      </c>
      <c r="C20" s="121" t="s">
        <v>231</v>
      </c>
      <c r="D20" s="127"/>
      <c r="E20" s="121" t="s">
        <v>207</v>
      </c>
      <c r="F20" s="121" t="s">
        <v>208</v>
      </c>
      <c r="G20" s="121" t="s">
        <v>209</v>
      </c>
    </row>
    <row r="21" spans="1:7" s="103" customFormat="1">
      <c r="A21" s="121">
        <v>11</v>
      </c>
      <c r="B21" s="131" t="s">
        <v>232</v>
      </c>
      <c r="C21" s="121" t="s">
        <v>211</v>
      </c>
      <c r="D21" s="127"/>
      <c r="E21" s="121" t="s">
        <v>207</v>
      </c>
      <c r="F21" s="121" t="s">
        <v>208</v>
      </c>
      <c r="G21" s="121" t="s">
        <v>209</v>
      </c>
    </row>
    <row r="22" spans="1:7" s="103" customFormat="1">
      <c r="A22" s="121">
        <v>12</v>
      </c>
      <c r="B22" s="131" t="s">
        <v>233</v>
      </c>
      <c r="C22" s="121" t="s">
        <v>211</v>
      </c>
      <c r="D22" s="127"/>
      <c r="E22" s="121" t="s">
        <v>207</v>
      </c>
      <c r="F22" s="121" t="s">
        <v>208</v>
      </c>
      <c r="G22" s="121" t="s">
        <v>209</v>
      </c>
    </row>
    <row r="23" spans="1:7" s="103" customFormat="1" ht="21.75" customHeight="1">
      <c r="A23" s="121">
        <v>13</v>
      </c>
      <c r="B23" s="131" t="s">
        <v>234</v>
      </c>
      <c r="C23" s="121" t="s">
        <v>211</v>
      </c>
      <c r="D23" s="127"/>
      <c r="E23" s="121" t="s">
        <v>207</v>
      </c>
      <c r="F23" s="121" t="s">
        <v>208</v>
      </c>
      <c r="G23" s="121" t="s">
        <v>209</v>
      </c>
    </row>
    <row r="24" spans="1:7" s="103" customFormat="1" ht="23.25" customHeight="1">
      <c r="A24" s="121">
        <v>14</v>
      </c>
      <c r="B24" s="131" t="s">
        <v>235</v>
      </c>
      <c r="C24" s="121" t="s">
        <v>236</v>
      </c>
      <c r="D24" s="127"/>
      <c r="E24" s="121" t="s">
        <v>207</v>
      </c>
      <c r="F24" s="121" t="s">
        <v>208</v>
      </c>
      <c r="G24" s="121" t="s">
        <v>209</v>
      </c>
    </row>
    <row r="25" spans="1:7" s="103" customFormat="1" ht="18.75" customHeight="1">
      <c r="A25" s="121">
        <v>15</v>
      </c>
      <c r="B25" s="131" t="s">
        <v>237</v>
      </c>
      <c r="C25" s="121" t="s">
        <v>238</v>
      </c>
      <c r="D25" s="127"/>
      <c r="E25" s="121" t="s">
        <v>207</v>
      </c>
      <c r="F25" s="121" t="s">
        <v>208</v>
      </c>
      <c r="G25" s="121" t="s">
        <v>209</v>
      </c>
    </row>
    <row r="26" spans="1:7" s="103" customFormat="1" ht="33">
      <c r="A26" s="121">
        <v>16</v>
      </c>
      <c r="B26" s="131" t="s">
        <v>239</v>
      </c>
      <c r="C26" s="121" t="s">
        <v>211</v>
      </c>
      <c r="D26" s="127"/>
      <c r="E26" s="121" t="s">
        <v>207</v>
      </c>
      <c r="F26" s="121" t="s">
        <v>208</v>
      </c>
      <c r="G26" s="121" t="s">
        <v>209</v>
      </c>
    </row>
    <row r="27" spans="1:7" s="103" customFormat="1" ht="33">
      <c r="A27" s="121">
        <v>17</v>
      </c>
      <c r="B27" s="131" t="s">
        <v>240</v>
      </c>
      <c r="C27" s="121" t="s">
        <v>211</v>
      </c>
      <c r="D27" s="127"/>
      <c r="E27" s="121" t="s">
        <v>207</v>
      </c>
      <c r="F27" s="121" t="s">
        <v>208</v>
      </c>
      <c r="G27" s="121" t="s">
        <v>209</v>
      </c>
    </row>
    <row r="28" spans="1:7" s="103" customFormat="1">
      <c r="A28" s="123">
        <v>18</v>
      </c>
      <c r="B28" s="132" t="s">
        <v>241</v>
      </c>
      <c r="C28" s="123" t="s">
        <v>238</v>
      </c>
      <c r="D28" s="129"/>
      <c r="E28" s="123" t="s">
        <v>207</v>
      </c>
      <c r="F28" s="123" t="s">
        <v>208</v>
      </c>
      <c r="G28" s="123" t="s">
        <v>209</v>
      </c>
    </row>
    <row r="29" spans="1:7" s="103" customFormat="1">
      <c r="A29" s="12" t="s">
        <v>18</v>
      </c>
      <c r="B29" s="34" t="s">
        <v>33</v>
      </c>
      <c r="C29" s="35"/>
      <c r="D29" s="32"/>
      <c r="E29" s="32"/>
      <c r="F29" s="32"/>
      <c r="G29" s="32"/>
    </row>
    <row r="30" spans="1:7" s="103" customFormat="1" ht="33">
      <c r="A30" s="104">
        <v>1</v>
      </c>
      <c r="B30" s="106" t="s">
        <v>194</v>
      </c>
      <c r="C30" s="106" t="s">
        <v>212</v>
      </c>
      <c r="D30" s="104" t="s">
        <v>206</v>
      </c>
      <c r="E30" s="104" t="s">
        <v>207</v>
      </c>
      <c r="F30" s="104" t="s">
        <v>213</v>
      </c>
      <c r="G30" s="104" t="s">
        <v>209</v>
      </c>
    </row>
    <row r="31" spans="1:7" s="103" customFormat="1">
      <c r="A31" s="104">
        <v>2</v>
      </c>
      <c r="B31" s="106" t="s">
        <v>193</v>
      </c>
      <c r="C31" s="106" t="s">
        <v>217</v>
      </c>
      <c r="D31" s="104" t="s">
        <v>206</v>
      </c>
      <c r="E31" s="104" t="s">
        <v>207</v>
      </c>
      <c r="F31" s="104" t="s">
        <v>208</v>
      </c>
      <c r="G31" s="104" t="s">
        <v>209</v>
      </c>
    </row>
    <row r="32" spans="1:7" s="103" customFormat="1">
      <c r="A32" s="111" t="s">
        <v>22</v>
      </c>
      <c r="B32" s="112" t="s">
        <v>242</v>
      </c>
      <c r="C32" s="113"/>
      <c r="D32" s="114"/>
      <c r="E32" s="110"/>
      <c r="F32" s="115"/>
      <c r="G32" s="116"/>
    </row>
    <row r="33" spans="1:7" s="103" customFormat="1">
      <c r="A33" s="1" t="s">
        <v>15</v>
      </c>
      <c r="B33" s="9" t="s">
        <v>32</v>
      </c>
      <c r="C33" s="29"/>
      <c r="D33" s="28"/>
      <c r="E33" s="28"/>
      <c r="F33" s="28"/>
      <c r="G33" s="28"/>
    </row>
    <row r="34" spans="1:7" s="103" customFormat="1" ht="33">
      <c r="A34" s="119">
        <v>1</v>
      </c>
      <c r="B34" s="130" t="s">
        <v>243</v>
      </c>
      <c r="C34" s="119" t="s">
        <v>244</v>
      </c>
      <c r="D34" s="125"/>
      <c r="E34" s="119" t="s">
        <v>207</v>
      </c>
      <c r="F34" s="119" t="s">
        <v>208</v>
      </c>
      <c r="G34" s="119" t="s">
        <v>209</v>
      </c>
    </row>
    <row r="35" spans="1:7" s="103" customFormat="1" ht="33">
      <c r="A35" s="121">
        <v>2</v>
      </c>
      <c r="B35" s="131" t="s">
        <v>245</v>
      </c>
      <c r="C35" s="121" t="s">
        <v>246</v>
      </c>
      <c r="D35" s="127"/>
      <c r="E35" s="121" t="s">
        <v>207</v>
      </c>
      <c r="F35" s="121" t="s">
        <v>208</v>
      </c>
      <c r="G35" s="121" t="s">
        <v>209</v>
      </c>
    </row>
    <row r="36" spans="1:7" s="103" customFormat="1" ht="33">
      <c r="A36" s="121">
        <v>3</v>
      </c>
      <c r="B36" s="131" t="s">
        <v>247</v>
      </c>
      <c r="C36" s="121" t="s">
        <v>248</v>
      </c>
      <c r="D36" s="127"/>
      <c r="E36" s="121" t="s">
        <v>207</v>
      </c>
      <c r="F36" s="121" t="s">
        <v>208</v>
      </c>
      <c r="G36" s="121" t="s">
        <v>209</v>
      </c>
    </row>
    <row r="37" spans="1:7" s="103" customFormat="1">
      <c r="A37" s="121">
        <v>4</v>
      </c>
      <c r="B37" s="131" t="s">
        <v>249</v>
      </c>
      <c r="C37" s="121" t="s">
        <v>41</v>
      </c>
      <c r="D37" s="127"/>
      <c r="E37" s="121" t="s">
        <v>207</v>
      </c>
      <c r="F37" s="121" t="s">
        <v>208</v>
      </c>
      <c r="G37" s="121" t="s">
        <v>209</v>
      </c>
    </row>
    <row r="38" spans="1:7" s="103" customFormat="1" ht="33">
      <c r="A38" s="121">
        <v>5</v>
      </c>
      <c r="B38" s="131" t="s">
        <v>250</v>
      </c>
      <c r="C38" s="121" t="s">
        <v>179</v>
      </c>
      <c r="D38" s="127"/>
      <c r="E38" s="121" t="s">
        <v>207</v>
      </c>
      <c r="F38" s="121" t="s">
        <v>208</v>
      </c>
      <c r="G38" s="121" t="s">
        <v>209</v>
      </c>
    </row>
    <row r="39" spans="1:7" s="103" customFormat="1">
      <c r="A39" s="123">
        <v>6</v>
      </c>
      <c r="B39" s="132" t="s">
        <v>251</v>
      </c>
      <c r="C39" s="123" t="s">
        <v>252</v>
      </c>
      <c r="D39" s="129"/>
      <c r="E39" s="123" t="s">
        <v>207</v>
      </c>
      <c r="F39" s="123" t="s">
        <v>208</v>
      </c>
      <c r="G39" s="123" t="s">
        <v>209</v>
      </c>
    </row>
    <row r="40" spans="1:7" s="103" customFormat="1">
      <c r="A40" s="1" t="s">
        <v>17</v>
      </c>
      <c r="B40" s="9" t="s">
        <v>33</v>
      </c>
      <c r="C40" s="29"/>
      <c r="D40" s="28"/>
      <c r="E40" s="28"/>
      <c r="F40" s="28"/>
      <c r="G40" s="28"/>
    </row>
    <row r="41" spans="1:7" s="4" customFormat="1" ht="16.5" customHeight="1">
      <c r="A41" s="111">
        <v>1</v>
      </c>
      <c r="B41" s="117" t="s">
        <v>253</v>
      </c>
      <c r="C41" s="118"/>
      <c r="D41" s="105"/>
      <c r="E41" s="105"/>
      <c r="F41" s="105"/>
      <c r="G41" s="105"/>
    </row>
    <row r="42" spans="1:7" ht="16.5" customHeight="1">
      <c r="A42" s="119" t="s">
        <v>24</v>
      </c>
      <c r="B42" s="120" t="s">
        <v>195</v>
      </c>
      <c r="C42" s="140" t="s">
        <v>197</v>
      </c>
      <c r="D42" s="119" t="s">
        <v>214</v>
      </c>
      <c r="E42" s="11" t="s">
        <v>207</v>
      </c>
      <c r="F42" s="119" t="s">
        <v>213</v>
      </c>
      <c r="G42" s="119" t="s">
        <v>209</v>
      </c>
    </row>
    <row r="43" spans="1:7">
      <c r="A43" s="121" t="s">
        <v>25</v>
      </c>
      <c r="B43" s="122" t="s">
        <v>196</v>
      </c>
      <c r="C43" s="141" t="s">
        <v>215</v>
      </c>
      <c r="D43" s="121" t="s">
        <v>216</v>
      </c>
      <c r="E43" s="13" t="s">
        <v>207</v>
      </c>
      <c r="F43" s="121" t="s">
        <v>213</v>
      </c>
      <c r="G43" s="121" t="s">
        <v>209</v>
      </c>
    </row>
    <row r="44" spans="1:7">
      <c r="A44" s="121" t="s">
        <v>26</v>
      </c>
      <c r="B44" s="122" t="s">
        <v>199</v>
      </c>
      <c r="C44" s="141" t="s">
        <v>200</v>
      </c>
      <c r="D44" s="121" t="s">
        <v>254</v>
      </c>
      <c r="E44" s="13" t="s">
        <v>207</v>
      </c>
      <c r="F44" s="121" t="s">
        <v>213</v>
      </c>
      <c r="G44" s="121" t="s">
        <v>209</v>
      </c>
    </row>
    <row r="45" spans="1:7" ht="33">
      <c r="A45" s="121" t="s">
        <v>14</v>
      </c>
      <c r="B45" s="122" t="s">
        <v>255</v>
      </c>
      <c r="C45" s="141" t="s">
        <v>291</v>
      </c>
      <c r="D45" s="121" t="s">
        <v>254</v>
      </c>
      <c r="E45" s="121" t="s">
        <v>94</v>
      </c>
      <c r="F45" s="121" t="s">
        <v>213</v>
      </c>
      <c r="G45" s="121" t="s">
        <v>209</v>
      </c>
    </row>
    <row r="46" spans="1:7">
      <c r="A46" s="121" t="s">
        <v>27</v>
      </c>
      <c r="B46" s="122" t="s">
        <v>203</v>
      </c>
      <c r="C46" s="141" t="s">
        <v>198</v>
      </c>
      <c r="D46" s="121" t="s">
        <v>214</v>
      </c>
      <c r="E46" s="13" t="s">
        <v>207</v>
      </c>
      <c r="F46" s="121" t="s">
        <v>213</v>
      </c>
      <c r="G46" s="121" t="s">
        <v>209</v>
      </c>
    </row>
    <row r="47" spans="1:7" hidden="1">
      <c r="A47" s="121" t="s">
        <v>180</v>
      </c>
      <c r="B47" s="122" t="s">
        <v>256</v>
      </c>
      <c r="C47" s="142" t="s">
        <v>257</v>
      </c>
      <c r="D47" s="121" t="s">
        <v>254</v>
      </c>
      <c r="E47" s="13" t="s">
        <v>207</v>
      </c>
      <c r="F47" s="121" t="s">
        <v>213</v>
      </c>
      <c r="G47" s="121" t="s">
        <v>209</v>
      </c>
    </row>
    <row r="48" spans="1:7" hidden="1">
      <c r="A48" s="121" t="s">
        <v>181</v>
      </c>
      <c r="B48" s="122" t="s">
        <v>258</v>
      </c>
      <c r="C48" s="142" t="s">
        <v>259</v>
      </c>
      <c r="D48" s="121" t="s">
        <v>254</v>
      </c>
      <c r="E48" s="121" t="s">
        <v>94</v>
      </c>
      <c r="F48" s="121" t="s">
        <v>213</v>
      </c>
      <c r="G48" s="121" t="s">
        <v>209</v>
      </c>
    </row>
    <row r="49" spans="1:7">
      <c r="A49" s="121" t="s">
        <v>180</v>
      </c>
      <c r="B49" s="122" t="s">
        <v>202</v>
      </c>
      <c r="C49" s="141" t="s">
        <v>292</v>
      </c>
      <c r="D49" s="121" t="s">
        <v>254</v>
      </c>
      <c r="E49" s="13" t="s">
        <v>207</v>
      </c>
      <c r="F49" s="121" t="s">
        <v>213</v>
      </c>
      <c r="G49" s="121" t="s">
        <v>209</v>
      </c>
    </row>
    <row r="50" spans="1:7">
      <c r="A50" s="121" t="s">
        <v>181</v>
      </c>
      <c r="B50" s="122" t="s">
        <v>260</v>
      </c>
      <c r="C50" s="141" t="s">
        <v>219</v>
      </c>
      <c r="D50" s="121" t="s">
        <v>254</v>
      </c>
      <c r="E50" s="13" t="s">
        <v>207</v>
      </c>
      <c r="F50" s="121" t="s">
        <v>261</v>
      </c>
      <c r="G50" s="121" t="s">
        <v>209</v>
      </c>
    </row>
    <row r="51" spans="1:7" ht="33" hidden="1">
      <c r="A51" s="121" t="s">
        <v>183</v>
      </c>
      <c r="B51" s="122" t="s">
        <v>262</v>
      </c>
      <c r="C51" s="142" t="s">
        <v>263</v>
      </c>
      <c r="D51" s="121" t="s">
        <v>254</v>
      </c>
      <c r="E51" s="13" t="s">
        <v>207</v>
      </c>
      <c r="F51" s="121" t="s">
        <v>213</v>
      </c>
      <c r="G51" s="121" t="s">
        <v>209</v>
      </c>
    </row>
    <row r="52" spans="1:7">
      <c r="A52" s="121" t="s">
        <v>182</v>
      </c>
      <c r="B52" s="122" t="s">
        <v>264</v>
      </c>
      <c r="C52" s="141" t="s">
        <v>265</v>
      </c>
      <c r="D52" s="121" t="s">
        <v>254</v>
      </c>
      <c r="E52" s="13" t="s">
        <v>207</v>
      </c>
      <c r="F52" s="121" t="s">
        <v>213</v>
      </c>
      <c r="G52" s="121" t="s">
        <v>209</v>
      </c>
    </row>
    <row r="53" spans="1:7" ht="33" hidden="1">
      <c r="A53" s="123" t="s">
        <v>218</v>
      </c>
      <c r="B53" s="124" t="s">
        <v>266</v>
      </c>
      <c r="C53" s="138" t="s">
        <v>267</v>
      </c>
      <c r="D53" s="123" t="s">
        <v>268</v>
      </c>
      <c r="E53" s="8" t="s">
        <v>207</v>
      </c>
      <c r="F53" s="123" t="s">
        <v>213</v>
      </c>
      <c r="G53" s="123" t="s">
        <v>209</v>
      </c>
    </row>
    <row r="54" spans="1:7" ht="33">
      <c r="A54" s="111">
        <v>2</v>
      </c>
      <c r="B54" s="117" t="s">
        <v>293</v>
      </c>
      <c r="C54" s="118"/>
      <c r="D54" s="105"/>
      <c r="E54" s="33"/>
      <c r="F54" s="105"/>
      <c r="G54" s="105"/>
    </row>
    <row r="55" spans="1:7">
      <c r="A55" s="119" t="s">
        <v>28</v>
      </c>
      <c r="B55" s="120" t="s">
        <v>269</v>
      </c>
      <c r="C55" s="120" t="s">
        <v>288</v>
      </c>
      <c r="D55" s="125"/>
      <c r="E55" s="126"/>
      <c r="F55" s="125"/>
      <c r="G55" s="119" t="s">
        <v>209</v>
      </c>
    </row>
    <row r="56" spans="1:7">
      <c r="A56" s="121" t="s">
        <v>29</v>
      </c>
      <c r="B56" s="122" t="s">
        <v>270</v>
      </c>
      <c r="C56" s="122" t="s">
        <v>289</v>
      </c>
      <c r="D56" s="127"/>
      <c r="E56" s="128"/>
      <c r="F56" s="127"/>
      <c r="G56" s="121" t="s">
        <v>209</v>
      </c>
    </row>
    <row r="57" spans="1:7">
      <c r="A57" s="121" t="s">
        <v>30</v>
      </c>
      <c r="B57" s="122" t="s">
        <v>271</v>
      </c>
      <c r="C57" s="122" t="s">
        <v>287</v>
      </c>
      <c r="D57" s="127"/>
      <c r="E57" s="128"/>
      <c r="F57" s="127"/>
      <c r="G57" s="121" t="s">
        <v>209</v>
      </c>
    </row>
    <row r="58" spans="1:7">
      <c r="A58" s="121" t="s">
        <v>8</v>
      </c>
      <c r="B58" s="122" t="s">
        <v>201</v>
      </c>
      <c r="C58" s="122" t="s">
        <v>272</v>
      </c>
      <c r="D58" s="127"/>
      <c r="E58" s="128"/>
      <c r="F58" s="127"/>
      <c r="G58" s="121" t="s">
        <v>209</v>
      </c>
    </row>
    <row r="59" spans="1:7" ht="16.5" customHeight="1">
      <c r="A59" s="121" t="s">
        <v>9</v>
      </c>
      <c r="B59" s="122" t="s">
        <v>273</v>
      </c>
      <c r="C59" s="122" t="s">
        <v>274</v>
      </c>
      <c r="D59" s="127"/>
      <c r="E59" s="128"/>
      <c r="F59" s="127"/>
      <c r="G59" s="121" t="s">
        <v>209</v>
      </c>
    </row>
    <row r="60" spans="1:7">
      <c r="A60" s="121" t="s">
        <v>10</v>
      </c>
      <c r="B60" s="122" t="s">
        <v>275</v>
      </c>
      <c r="C60" s="139" t="s">
        <v>276</v>
      </c>
      <c r="D60" s="127"/>
      <c r="E60" s="128"/>
      <c r="F60" s="127"/>
      <c r="G60" s="121" t="s">
        <v>209</v>
      </c>
    </row>
    <row r="61" spans="1:7">
      <c r="A61" s="123" t="s">
        <v>31</v>
      </c>
      <c r="B61" s="124" t="s">
        <v>277</v>
      </c>
      <c r="C61" s="138" t="s">
        <v>278</v>
      </c>
      <c r="D61" s="129"/>
      <c r="E61" s="30"/>
      <c r="F61" s="129"/>
      <c r="G61" s="123" t="s">
        <v>209</v>
      </c>
    </row>
    <row r="62" spans="1:7">
      <c r="A62" s="107"/>
      <c r="B62" s="108"/>
      <c r="C62" s="108"/>
      <c r="D62" s="107"/>
      <c r="E62" s="5"/>
      <c r="F62" s="107"/>
      <c r="G62" s="107"/>
    </row>
    <row r="63" spans="1:7" s="14" customFormat="1">
      <c r="B63" s="2" t="s">
        <v>172</v>
      </c>
      <c r="D63" s="230" t="s">
        <v>171</v>
      </c>
      <c r="E63" s="230"/>
      <c r="F63" s="230"/>
      <c r="G63" s="230"/>
    </row>
    <row r="64" spans="1:7" s="14" customFormat="1">
      <c r="B64" s="135" t="s">
        <v>40</v>
      </c>
      <c r="D64" s="230" t="s">
        <v>285</v>
      </c>
      <c r="E64" s="230"/>
      <c r="F64" s="230"/>
      <c r="G64" s="230"/>
    </row>
    <row r="65" spans="2:7" s="14" customFormat="1">
      <c r="B65" s="135" t="s">
        <v>284</v>
      </c>
      <c r="E65" s="2"/>
      <c r="G65" s="2"/>
    </row>
    <row r="66" spans="2:7" s="14" customFormat="1">
      <c r="E66" s="2"/>
      <c r="G66" s="2"/>
    </row>
    <row r="67" spans="2:7" s="14" customFormat="1">
      <c r="E67" s="2"/>
      <c r="G67" s="2"/>
    </row>
    <row r="68" spans="2:7" s="14" customFormat="1">
      <c r="E68" s="2"/>
      <c r="G68" s="2"/>
    </row>
    <row r="69" spans="2:7" s="14" customFormat="1">
      <c r="E69" s="2"/>
      <c r="G69" s="2"/>
    </row>
    <row r="70" spans="2:7" s="14" customFormat="1">
      <c r="E70" s="2"/>
      <c r="G70" s="2"/>
    </row>
    <row r="71" spans="2:7" s="14" customFormat="1">
      <c r="B71" s="134" t="s">
        <v>286</v>
      </c>
      <c r="D71" s="230" t="s">
        <v>175</v>
      </c>
      <c r="E71" s="230"/>
      <c r="F71" s="230"/>
      <c r="G71" s="230"/>
    </row>
    <row r="72" spans="2:7">
      <c r="D72" s="229"/>
      <c r="E72" s="229"/>
      <c r="F72" s="229"/>
      <c r="G72" s="229"/>
    </row>
    <row r="73" spans="2:7">
      <c r="D73" s="6"/>
    </row>
    <row r="74" spans="2:7">
      <c r="D74" s="6"/>
    </row>
    <row r="75" spans="2:7">
      <c r="D75" s="6"/>
    </row>
    <row r="76" spans="2:7">
      <c r="D76" s="6"/>
    </row>
    <row r="77" spans="2:7">
      <c r="D77" s="6"/>
    </row>
    <row r="78" spans="2:7">
      <c r="D78" s="6"/>
    </row>
    <row r="79" spans="2:7">
      <c r="D79" s="6"/>
    </row>
    <row r="80" spans="2:7">
      <c r="D80" s="6"/>
    </row>
    <row r="81" spans="4:4">
      <c r="D81" s="6"/>
    </row>
  </sheetData>
  <customSheetViews>
    <customSheetView guid="{97C2BE0D-857A-4ECB-AD95-4A3087C923B3}" showRuler="0" topLeftCell="A25">
      <selection activeCell="C11" sqref="C11"/>
      <pageMargins left="0.55000000000000004" right="0.24" top="0.49" bottom="0.34" header="0.36" footer="0.17"/>
      <pageSetup scale="90" orientation="landscape" r:id="rId1"/>
      <headerFooter alignWithMargins="0"/>
    </customSheetView>
  </customSheetViews>
  <mergeCells count="11">
    <mergeCell ref="D1:G1"/>
    <mergeCell ref="D2:G2"/>
    <mergeCell ref="D3:G3"/>
    <mergeCell ref="A1:C1"/>
    <mergeCell ref="A2:C2"/>
    <mergeCell ref="D72:G72"/>
    <mergeCell ref="D63:G63"/>
    <mergeCell ref="D64:G64"/>
    <mergeCell ref="A5:G5"/>
    <mergeCell ref="A6:G6"/>
    <mergeCell ref="D71:G71"/>
  </mergeCells>
  <phoneticPr fontId="8" type="noConversion"/>
  <printOptions horizontalCentered="1"/>
  <pageMargins left="0.196850393700787" right="0.196850393700787" top="0.78740157480314998" bottom="0.25" header="0" footer="0"/>
  <pageSetup paperSize="9"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Thống kê Nhóm tiêu chuẩn</vt:lpstr>
      <vt:lpstr>DSCT</vt:lpstr>
      <vt:lpstr>BIEU 16ADVTM-Ko Lay Dau</vt:lpstr>
      <vt:lpstr>'BIEU 16ADVTM-Ko Lay Dau'!Print_Area</vt:lpstr>
      <vt:lpstr>'Thống kê Nhóm tiêu chuẩn'!Print_Area</vt:lpstr>
      <vt:lpstr>'BIEU 16ADVTM-Ko Lay Dau'!Print_Titles</vt:lpstr>
      <vt:lpstr>DSCT!Print_Titles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LQT</dc:creator>
  <cp:lastModifiedBy>50 Nguyễn Thị Yến</cp:lastModifiedBy>
  <cp:lastPrinted>2025-04-15T03:50:22Z</cp:lastPrinted>
  <dcterms:created xsi:type="dcterms:W3CDTF">2010-04-22T09:46:06Z</dcterms:created>
  <dcterms:modified xsi:type="dcterms:W3CDTF">2025-04-15T04:58:28Z</dcterms:modified>
</cp:coreProperties>
</file>